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 activeTab="3"/>
  </bookViews>
  <sheets>
    <sheet name="【B职务】" sheetId="2" r:id="rId1"/>
    <sheet name="【A】" sheetId="1" r:id="rId2"/>
    <sheet name="【B特殊】" sheetId="3" r:id="rId3"/>
    <sheet name="【C】" sheetId="4" r:id="rId4"/>
  </sheets>
  <externalReferences>
    <externalReference r:id="rId5"/>
  </externalReferences>
  <calcPr calcId="144525"/>
</workbook>
</file>

<file path=xl/sharedStrings.xml><?xml version="1.0" encoding="utf-8"?>
<sst xmlns="http://schemas.openxmlformats.org/spreadsheetml/2006/main" count="231" uniqueCount="71">
  <si>
    <t>学号</t>
  </si>
  <si>
    <t>姓名</t>
  </si>
  <si>
    <t>德行表现</t>
  </si>
  <si>
    <t>志愿服务</t>
  </si>
  <si>
    <t>科目</t>
  </si>
  <si>
    <t>学生职务-基础</t>
  </si>
  <si>
    <t>学生职务-考核</t>
  </si>
  <si>
    <t>学生职务</t>
  </si>
  <si>
    <t>——</t>
  </si>
  <si>
    <t>赋分</t>
  </si>
  <si>
    <t>本sheet使用方法：</t>
  </si>
  <si>
    <t>郑海涛</t>
  </si>
  <si>
    <t>合格</t>
  </si>
  <si>
    <t>得分</t>
  </si>
  <si>
    <t>1.将学号、姓名复制到对应的列。不限顺序。</t>
  </si>
  <si>
    <t>史要强</t>
  </si>
  <si>
    <t>2.将赋分与得分填到对应的绿色位置。</t>
  </si>
  <si>
    <t>韩原平</t>
  </si>
  <si>
    <t>3.密码123</t>
  </si>
  <si>
    <t>陈若庚</t>
  </si>
  <si>
    <t>4.1000条以内</t>
  </si>
  <si>
    <t>黄瑞琪</t>
  </si>
  <si>
    <t>张振彪</t>
  </si>
  <si>
    <t>杨金博</t>
  </si>
  <si>
    <t>姚理想</t>
  </si>
  <si>
    <t>常梦豪</t>
  </si>
  <si>
    <t>李进科</t>
  </si>
  <si>
    <t>黄夏</t>
  </si>
  <si>
    <t>张子健</t>
  </si>
  <si>
    <t>张珂嘉</t>
  </si>
  <si>
    <t>牛童</t>
  </si>
  <si>
    <t>王纪萱</t>
  </si>
  <si>
    <t>李亚欣</t>
  </si>
  <si>
    <t>李盼</t>
  </si>
  <si>
    <t>程于峰</t>
  </si>
  <si>
    <t>刘媛媛</t>
  </si>
  <si>
    <t>陈巧莹</t>
  </si>
  <si>
    <t>A</t>
  </si>
  <si>
    <t>单片机实地实训</t>
  </si>
  <si>
    <t>单片机原理</t>
  </si>
  <si>
    <t>电子技术课程设计</t>
  </si>
  <si>
    <t>计算机原理与接口</t>
  </si>
  <si>
    <t>生物医学传感器</t>
  </si>
  <si>
    <t>数字信号处理</t>
  </si>
  <si>
    <t>数字化医疗仪器开发</t>
  </si>
  <si>
    <t>数字化医疗仪器实训</t>
  </si>
  <si>
    <t>医学图像处理</t>
  </si>
  <si>
    <t>医学影像仪器</t>
  </si>
  <si>
    <t>医学影像仪器实地实训</t>
  </si>
  <si>
    <t>医用电子仪器分析与维护</t>
  </si>
  <si>
    <t>职业发展与就业指导</t>
  </si>
  <si>
    <t>学分</t>
  </si>
  <si>
    <t>特殊贡献</t>
  </si>
  <si>
    <t>竞赛类</t>
  </si>
  <si>
    <t>荣誉类</t>
  </si>
  <si>
    <t>学术类</t>
  </si>
  <si>
    <t>B步骤1</t>
  </si>
  <si>
    <t>B步骤2</t>
  </si>
  <si>
    <t>2.将赋分填到对应的绿色位置。</t>
  </si>
  <si>
    <t>3.1000条以内</t>
  </si>
  <si>
    <t>C</t>
  </si>
  <si>
    <t>B</t>
  </si>
  <si>
    <t>书院</t>
  </si>
  <si>
    <t>年级专业层次</t>
  </si>
  <si>
    <t>2.1000条以内。</t>
  </si>
  <si>
    <t>说明：</t>
  </si>
  <si>
    <t>如【志愿者服务】无法判定为不合格，B项得分会非常低。并非计算失误。</t>
  </si>
  <si>
    <t>补充说明：</t>
  </si>
  <si>
    <t>如出现错误或无法计算出正确值的情况。</t>
  </si>
  <si>
    <t>注意是否有空格（非可见字符）</t>
  </si>
  <si>
    <t>注意是否学号的格式均为字符或数字格式。（本表未进行自动转化处理）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</si>
</sst>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000000"/>
      <name val="宋体"/>
      <charset val="134"/>
    </font>
    <font>
      <sz val="11"/>
      <name val="宋体"/>
      <charset val="134"/>
    </font>
    <font>
      <sz val="11"/>
      <color rgb="FFFF0000"/>
      <name val="宋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099978637043366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7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6" borderId="4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22" fillId="20" borderId="9" applyNumberFormat="0" applyAlignment="0" applyProtection="0">
      <alignment vertical="center"/>
    </xf>
    <xf numFmtId="0" fontId="16" fillId="20" borderId="5" applyNumberFormat="0" applyAlignment="0" applyProtection="0">
      <alignment vertical="center"/>
    </xf>
    <xf numFmtId="0" fontId="23" fillId="24" borderId="10" applyNumberForma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1" fillId="36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2" fillId="2" borderId="1" xfId="0" applyNumberFormat="1" applyFont="1" applyFill="1" applyBorder="1" applyAlignment="1" applyProtection="1">
      <alignment vertical="center"/>
      <protection locked="0"/>
    </xf>
    <xf numFmtId="0" fontId="2" fillId="2" borderId="1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2" fillId="2" borderId="1" xfId="0" applyNumberFormat="1" applyFont="1" applyFill="1" applyBorder="1" applyAlignment="1" applyProtection="1">
      <alignment horizontal="center" vertical="center"/>
      <protection locked="0"/>
    </xf>
    <xf numFmtId="0" fontId="2" fillId="2" borderId="1" xfId="0" applyFont="1" applyFill="1" applyBorder="1" applyAlignment="1" applyProtection="1">
      <alignment horizontal="center" vertical="center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5" fillId="2" borderId="1" xfId="0" applyFont="1" applyFill="1" applyBorder="1" applyAlignment="1" applyProtection="1">
      <alignment horizontal="center" vertical="center"/>
      <protection locked="0"/>
    </xf>
    <xf numFmtId="0" fontId="0" fillId="0" borderId="0" xfId="0" applyFill="1" applyAlignment="1">
      <alignment vertical="center"/>
    </xf>
    <xf numFmtId="0" fontId="1" fillId="0" borderId="2" xfId="0" applyFont="1" applyFill="1" applyBorder="1" applyAlignment="1">
      <alignment horizontal="left" vertical="center"/>
    </xf>
    <xf numFmtId="0" fontId="1" fillId="0" borderId="1" xfId="0" applyFont="1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0" borderId="1" xfId="0" applyFill="1" applyBorder="1" applyAlignment="1" applyProtection="1">
      <alignment horizontal="center" vertical="center"/>
    </xf>
    <xf numFmtId="0" fontId="1" fillId="0" borderId="0" xfId="0" applyFont="1" applyFill="1" applyAlignment="1">
      <alignment vertical="center"/>
    </xf>
    <xf numFmtId="0" fontId="0" fillId="2" borderId="1" xfId="0" applyFill="1" applyBorder="1" applyAlignment="1" applyProtection="1">
      <alignment vertical="center"/>
      <protection locked="0"/>
    </xf>
    <xf numFmtId="0" fontId="3" fillId="2" borderId="1" xfId="0" applyFont="1" applyFill="1" applyBorder="1" applyAlignment="1" applyProtection="1">
      <alignment vertical="center"/>
      <protection locked="0"/>
    </xf>
    <xf numFmtId="0" fontId="1" fillId="4" borderId="1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6" fillId="2" borderId="1" xfId="0" applyFont="1" applyFill="1" applyBorder="1" applyAlignment="1" applyProtection="1">
      <alignment horizontal="center" vertical="center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Administrator\Desktop\2017-2018&#32508;&#27979;\2018-9-26&#26085;%20%20&#21508;&#20070;&#38498;&#32508;&#27979;\&#23815;&#24503;&#20070;&#38498;\&#23815;&#24503;&#20070;&#38498;&#26032;&#32508;&#27979;\&#29579;&#27813;&#28386;-17&#32423;&#20551;&#32930;71&#29677;-&#38468;&#20214;4%20%202017-2018&#23398;&#24180;&#21508;&#20070;&#38498;&#32508;&#21512;&#27979;&#35780;&#39033;&#30446;&#25104;&#32489;&#27169;&#26495;&#65288;&#26032;&#32508;&#27979;&#27169;&#26495;&#65289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【A】"/>
      <sheetName val="【B职务】"/>
      <sheetName val="【B特殊】"/>
      <sheetName val="字典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workbookViewId="0">
      <selection activeCell="D22" sqref="D22"/>
    </sheetView>
  </sheetViews>
  <sheetFormatPr defaultColWidth="9" defaultRowHeight="13.5"/>
  <cols>
    <col min="1" max="1" width="12.625"/>
  </cols>
  <sheetData>
    <row r="1" spans="1:10">
      <c r="A1" s="1" t="s">
        <v>0</v>
      </c>
      <c r="B1" s="1" t="s">
        <v>1</v>
      </c>
      <c r="C1" s="1" t="s">
        <v>2</v>
      </c>
      <c r="D1" s="24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2"/>
      <c r="J1" s="2"/>
    </row>
    <row r="2" spans="1:10">
      <c r="A2" s="1"/>
      <c r="B2" s="1"/>
      <c r="C2" s="25" t="s">
        <v>8</v>
      </c>
      <c r="D2" s="25" t="s">
        <v>8</v>
      </c>
      <c r="E2" s="1" t="s">
        <v>9</v>
      </c>
      <c r="F2" s="8" t="s">
        <v>8</v>
      </c>
      <c r="G2" s="8" t="s">
        <v>8</v>
      </c>
      <c r="H2" s="8">
        <v>3</v>
      </c>
      <c r="I2" s="2"/>
      <c r="J2" s="17" t="s">
        <v>10</v>
      </c>
    </row>
    <row r="3" spans="1:10">
      <c r="A3" s="12">
        <v>20175427002</v>
      </c>
      <c r="B3" s="13" t="s">
        <v>11</v>
      </c>
      <c r="C3" s="26"/>
      <c r="D3" s="10" t="s">
        <v>12</v>
      </c>
      <c r="E3" s="20" t="s">
        <v>13</v>
      </c>
      <c r="F3" s="11">
        <v>62</v>
      </c>
      <c r="G3" s="11">
        <v>90</v>
      </c>
      <c r="H3" s="8">
        <f t="shared" ref="H3:H22" si="0">IF(OR(D3="合格",D3=""),F3+G3/20,0)</f>
        <v>66.5</v>
      </c>
      <c r="I3" s="2"/>
      <c r="J3" s="3" t="s">
        <v>14</v>
      </c>
    </row>
    <row r="4" spans="1:10">
      <c r="A4" s="12">
        <v>20175427004</v>
      </c>
      <c r="B4" s="13" t="s">
        <v>15</v>
      </c>
      <c r="C4" s="26"/>
      <c r="D4" s="10" t="s">
        <v>12</v>
      </c>
      <c r="E4" s="20" t="s">
        <v>13</v>
      </c>
      <c r="F4" s="11">
        <v>62</v>
      </c>
      <c r="G4" s="11">
        <v>90</v>
      </c>
      <c r="H4" s="8">
        <f t="shared" si="0"/>
        <v>66.5</v>
      </c>
      <c r="I4" s="2"/>
      <c r="J4" s="3" t="s">
        <v>16</v>
      </c>
    </row>
    <row r="5" spans="1:10">
      <c r="A5" s="12">
        <v>20175427005</v>
      </c>
      <c r="B5" s="13" t="s">
        <v>17</v>
      </c>
      <c r="C5" s="26"/>
      <c r="D5" s="10" t="s">
        <v>12</v>
      </c>
      <c r="E5" s="20" t="s">
        <v>13</v>
      </c>
      <c r="F5" s="11">
        <v>62</v>
      </c>
      <c r="G5" s="11">
        <v>90</v>
      </c>
      <c r="H5" s="8">
        <f t="shared" si="0"/>
        <v>66.5</v>
      </c>
      <c r="I5" s="2"/>
      <c r="J5" s="2" t="s">
        <v>18</v>
      </c>
    </row>
    <row r="6" spans="1:10">
      <c r="A6" s="12">
        <v>20175427006</v>
      </c>
      <c r="B6" s="13" t="s">
        <v>19</v>
      </c>
      <c r="C6" s="26"/>
      <c r="D6" s="10" t="s">
        <v>12</v>
      </c>
      <c r="E6" s="20" t="s">
        <v>13</v>
      </c>
      <c r="F6" s="11">
        <v>62</v>
      </c>
      <c r="G6" s="11">
        <v>90</v>
      </c>
      <c r="H6" s="8">
        <f t="shared" si="0"/>
        <v>66.5</v>
      </c>
      <c r="I6" s="2"/>
      <c r="J6" s="3" t="s">
        <v>20</v>
      </c>
    </row>
    <row r="7" spans="1:10">
      <c r="A7" s="12">
        <v>20175427011</v>
      </c>
      <c r="B7" s="13" t="s">
        <v>21</v>
      </c>
      <c r="C7" s="26"/>
      <c r="D7" s="10" t="s">
        <v>12</v>
      </c>
      <c r="E7" s="20" t="s">
        <v>13</v>
      </c>
      <c r="F7" s="11">
        <v>60</v>
      </c>
      <c r="G7" s="11"/>
      <c r="H7" s="8">
        <f t="shared" si="0"/>
        <v>60</v>
      </c>
      <c r="I7" s="2"/>
      <c r="J7" s="2"/>
    </row>
    <row r="8" spans="1:10">
      <c r="A8" s="12">
        <v>20175427013</v>
      </c>
      <c r="B8" s="13" t="s">
        <v>22</v>
      </c>
      <c r="C8" s="26"/>
      <c r="D8" s="10" t="s">
        <v>12</v>
      </c>
      <c r="E8" s="20" t="s">
        <v>13</v>
      </c>
      <c r="F8" s="11">
        <v>60</v>
      </c>
      <c r="G8" s="11"/>
      <c r="H8" s="8">
        <f t="shared" si="0"/>
        <v>60</v>
      </c>
      <c r="I8" s="2"/>
      <c r="J8" s="2"/>
    </row>
    <row r="9" spans="1:10">
      <c r="A9" s="13">
        <v>20175427016</v>
      </c>
      <c r="B9" s="13" t="s">
        <v>23</v>
      </c>
      <c r="C9" s="26"/>
      <c r="D9" s="10" t="s">
        <v>12</v>
      </c>
      <c r="E9" s="20" t="s">
        <v>13</v>
      </c>
      <c r="F9" s="11">
        <v>84</v>
      </c>
      <c r="G9" s="11">
        <v>99.73</v>
      </c>
      <c r="H9" s="8">
        <f t="shared" si="0"/>
        <v>88.9865</v>
      </c>
      <c r="I9" s="2"/>
      <c r="J9" s="2"/>
    </row>
    <row r="10" spans="1:10">
      <c r="A10" s="12">
        <v>20175427018</v>
      </c>
      <c r="B10" s="13" t="s">
        <v>24</v>
      </c>
      <c r="C10" s="26"/>
      <c r="D10" s="10" t="s">
        <v>12</v>
      </c>
      <c r="E10" s="20" t="s">
        <v>13</v>
      </c>
      <c r="F10" s="11">
        <v>62</v>
      </c>
      <c r="G10" s="11">
        <v>90</v>
      </c>
      <c r="H10" s="8">
        <f t="shared" si="0"/>
        <v>66.5</v>
      </c>
      <c r="I10" s="2"/>
      <c r="J10" s="2"/>
    </row>
    <row r="11" spans="1:10">
      <c r="A11" s="12">
        <v>20175427020</v>
      </c>
      <c r="B11" s="13" t="s">
        <v>25</v>
      </c>
      <c r="C11" s="26"/>
      <c r="D11" s="10" t="s">
        <v>12</v>
      </c>
      <c r="E11" s="20" t="s">
        <v>13</v>
      </c>
      <c r="F11" s="11">
        <v>62</v>
      </c>
      <c r="G11" s="11">
        <v>90</v>
      </c>
      <c r="H11" s="8">
        <f t="shared" si="0"/>
        <v>66.5</v>
      </c>
      <c r="I11" s="2"/>
      <c r="J11" s="2"/>
    </row>
    <row r="12" spans="1:10">
      <c r="A12" s="12">
        <v>20175427021</v>
      </c>
      <c r="B12" s="13" t="s">
        <v>26</v>
      </c>
      <c r="C12" s="26"/>
      <c r="D12" s="10" t="s">
        <v>12</v>
      </c>
      <c r="E12" s="20" t="s">
        <v>13</v>
      </c>
      <c r="F12" s="11">
        <v>72</v>
      </c>
      <c r="G12" s="11">
        <v>95.1</v>
      </c>
      <c r="H12" s="8">
        <f t="shared" si="0"/>
        <v>76.755</v>
      </c>
      <c r="I12" s="2"/>
      <c r="J12" s="2"/>
    </row>
    <row r="13" spans="1:10">
      <c r="A13" s="12">
        <v>20175427023</v>
      </c>
      <c r="B13" s="13" t="s">
        <v>27</v>
      </c>
      <c r="C13" s="26"/>
      <c r="D13" s="10" t="s">
        <v>12</v>
      </c>
      <c r="E13" s="20" t="s">
        <v>13</v>
      </c>
      <c r="F13" s="11">
        <v>60</v>
      </c>
      <c r="G13" s="11"/>
      <c r="H13" s="8">
        <f t="shared" si="0"/>
        <v>60</v>
      </c>
      <c r="I13" s="2"/>
      <c r="J13" s="2"/>
    </row>
    <row r="14" spans="1:10">
      <c r="A14" s="12">
        <v>20175427026</v>
      </c>
      <c r="B14" s="13" t="s">
        <v>28</v>
      </c>
      <c r="C14" s="26"/>
      <c r="D14" s="10" t="s">
        <v>12</v>
      </c>
      <c r="E14" s="20" t="s">
        <v>13</v>
      </c>
      <c r="F14" s="11">
        <v>60</v>
      </c>
      <c r="G14" s="11"/>
      <c r="H14" s="8">
        <f t="shared" si="0"/>
        <v>60</v>
      </c>
      <c r="I14" s="2"/>
      <c r="J14" s="2"/>
    </row>
    <row r="15" spans="1:10">
      <c r="A15" s="12">
        <v>20175427028</v>
      </c>
      <c r="B15" s="13" t="s">
        <v>29</v>
      </c>
      <c r="C15" s="26"/>
      <c r="D15" s="10" t="s">
        <v>12</v>
      </c>
      <c r="E15" s="20" t="s">
        <v>13</v>
      </c>
      <c r="F15" s="11">
        <v>60</v>
      </c>
      <c r="G15" s="11"/>
      <c r="H15" s="8">
        <f t="shared" si="0"/>
        <v>60</v>
      </c>
      <c r="I15" s="2"/>
      <c r="J15" s="2"/>
    </row>
    <row r="16" spans="1:10">
      <c r="A16" s="12">
        <v>20175427029</v>
      </c>
      <c r="B16" s="13" t="s">
        <v>30</v>
      </c>
      <c r="C16" s="26"/>
      <c r="D16" s="10" t="s">
        <v>12</v>
      </c>
      <c r="E16" s="20" t="s">
        <v>13</v>
      </c>
      <c r="F16" s="11">
        <v>60</v>
      </c>
      <c r="G16" s="11"/>
      <c r="H16" s="8">
        <f t="shared" si="0"/>
        <v>60</v>
      </c>
      <c r="I16" s="2"/>
      <c r="J16" s="2"/>
    </row>
    <row r="17" spans="1:10">
      <c r="A17" s="12">
        <v>20175427033</v>
      </c>
      <c r="B17" s="13" t="s">
        <v>31</v>
      </c>
      <c r="C17" s="26"/>
      <c r="D17" s="10" t="s">
        <v>12</v>
      </c>
      <c r="E17" s="20" t="s">
        <v>13</v>
      </c>
      <c r="F17" s="11">
        <v>62</v>
      </c>
      <c r="G17" s="11">
        <v>90</v>
      </c>
      <c r="H17" s="8">
        <f t="shared" si="0"/>
        <v>66.5</v>
      </c>
      <c r="I17" s="2"/>
      <c r="J17" s="2"/>
    </row>
    <row r="18" spans="1:10">
      <c r="A18" s="12">
        <v>20175427034</v>
      </c>
      <c r="B18" s="13" t="s">
        <v>32</v>
      </c>
      <c r="C18" s="26"/>
      <c r="D18" s="10" t="s">
        <v>12</v>
      </c>
      <c r="E18" s="20" t="s">
        <v>13</v>
      </c>
      <c r="F18" s="11">
        <v>72</v>
      </c>
      <c r="G18" s="11">
        <v>95.3</v>
      </c>
      <c r="H18" s="8">
        <f t="shared" si="0"/>
        <v>76.765</v>
      </c>
      <c r="I18" s="2"/>
      <c r="J18" s="2"/>
    </row>
    <row r="19" spans="1:10">
      <c r="A19" s="12">
        <v>20175427035</v>
      </c>
      <c r="B19" s="13" t="s">
        <v>33</v>
      </c>
      <c r="C19" s="26"/>
      <c r="D19" s="10" t="s">
        <v>12</v>
      </c>
      <c r="E19" s="20" t="s">
        <v>13</v>
      </c>
      <c r="F19" s="11">
        <v>60</v>
      </c>
      <c r="G19" s="11"/>
      <c r="H19" s="8">
        <f t="shared" si="0"/>
        <v>60</v>
      </c>
      <c r="I19" s="2"/>
      <c r="J19" s="2"/>
    </row>
    <row r="20" spans="1:10">
      <c r="A20" s="13">
        <v>20175427042</v>
      </c>
      <c r="B20" s="13" t="s">
        <v>34</v>
      </c>
      <c r="C20" s="26"/>
      <c r="D20" s="10" t="s">
        <v>12</v>
      </c>
      <c r="E20" s="20" t="s">
        <v>13</v>
      </c>
      <c r="F20" s="11">
        <v>60</v>
      </c>
      <c r="G20" s="11"/>
      <c r="H20" s="8">
        <f t="shared" si="0"/>
        <v>60</v>
      </c>
      <c r="I20" s="2"/>
      <c r="J20" s="2"/>
    </row>
    <row r="21" spans="1:10">
      <c r="A21" s="12">
        <v>20175427045</v>
      </c>
      <c r="B21" s="13" t="s">
        <v>35</v>
      </c>
      <c r="C21" s="26"/>
      <c r="D21" s="10" t="s">
        <v>12</v>
      </c>
      <c r="E21" s="20" t="s">
        <v>13</v>
      </c>
      <c r="F21" s="11">
        <v>72</v>
      </c>
      <c r="G21" s="11">
        <v>94.8</v>
      </c>
      <c r="H21" s="8">
        <f t="shared" si="0"/>
        <v>76.74</v>
      </c>
      <c r="I21" s="2"/>
      <c r="J21" s="2"/>
    </row>
    <row r="22" spans="1:10">
      <c r="A22" s="12">
        <v>20175427048</v>
      </c>
      <c r="B22" s="13" t="s">
        <v>36</v>
      </c>
      <c r="C22" s="10"/>
      <c r="D22" s="10" t="s">
        <v>12</v>
      </c>
      <c r="E22" s="20" t="s">
        <v>13</v>
      </c>
      <c r="F22" s="11">
        <v>60</v>
      </c>
      <c r="G22" s="11"/>
      <c r="H22" s="8">
        <f t="shared" si="0"/>
        <v>60</v>
      </c>
      <c r="I22" s="2"/>
      <c r="J22" s="2"/>
    </row>
  </sheetData>
  <mergeCells count="2">
    <mergeCell ref="A1:A2"/>
    <mergeCell ref="B1:B2"/>
  </mergeCells>
  <dataValidations count="2">
    <dataValidation type="list" allowBlank="1" showInputMessage="1" showErrorMessage="1" sqref="C3 C4:C22">
      <formula1>[1]字典!#REF!</formula1>
    </dataValidation>
    <dataValidation type="list" allowBlank="1" showInputMessage="1" showErrorMessage="1" sqref="D3:D22">
      <formula1>"合格,不合格"</formula1>
    </dataValidation>
  </dataValidation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2"/>
  <sheetViews>
    <sheetView workbookViewId="0">
      <selection activeCell="K1" sqref="K$1:K$1048576"/>
    </sheetView>
  </sheetViews>
  <sheetFormatPr defaultColWidth="9" defaultRowHeight="13.5"/>
  <cols>
    <col min="1" max="1" width="12.625" customWidth="1"/>
    <col min="5" max="5" width="16" customWidth="1"/>
    <col min="6" max="6" width="11.5" customWidth="1"/>
    <col min="7" max="8" width="18.25" customWidth="1"/>
    <col min="9" max="9" width="16" customWidth="1"/>
    <col min="10" max="10" width="13.75" customWidth="1"/>
    <col min="16" max="16" width="24.875" customWidth="1"/>
  </cols>
  <sheetData>
    <row r="1" spans="1:20">
      <c r="A1" s="1" t="s">
        <v>0</v>
      </c>
      <c r="B1" s="1" t="s">
        <v>1</v>
      </c>
      <c r="C1" s="1" t="s">
        <v>37</v>
      </c>
      <c r="D1" s="18" t="s">
        <v>4</v>
      </c>
      <c r="E1" s="18" t="s">
        <v>38</v>
      </c>
      <c r="F1" s="18" t="s">
        <v>39</v>
      </c>
      <c r="G1" s="18" t="s">
        <v>40</v>
      </c>
      <c r="H1" s="18" t="s">
        <v>41</v>
      </c>
      <c r="I1" s="18" t="s">
        <v>42</v>
      </c>
      <c r="J1" s="18" t="s">
        <v>43</v>
      </c>
      <c r="K1" s="21" t="s">
        <v>44</v>
      </c>
      <c r="L1" s="21" t="s">
        <v>45</v>
      </c>
      <c r="M1" s="21" t="s">
        <v>46</v>
      </c>
      <c r="N1" s="21" t="s">
        <v>47</v>
      </c>
      <c r="O1" s="21" t="s">
        <v>48</v>
      </c>
      <c r="P1" s="21" t="s">
        <v>49</v>
      </c>
      <c r="Q1" s="21" t="s">
        <v>50</v>
      </c>
      <c r="R1" s="21"/>
      <c r="S1" s="21"/>
      <c r="T1" s="21"/>
    </row>
    <row r="2" spans="1:20">
      <c r="A2" s="1"/>
      <c r="B2" s="1"/>
      <c r="C2" s="1"/>
      <c r="D2" s="18" t="s">
        <v>51</v>
      </c>
      <c r="E2" s="5">
        <v>1.5</v>
      </c>
      <c r="F2" s="5">
        <v>5</v>
      </c>
      <c r="G2" s="5">
        <v>1.5</v>
      </c>
      <c r="H2" s="5">
        <v>5.5</v>
      </c>
      <c r="I2" s="5">
        <v>5</v>
      </c>
      <c r="J2" s="5">
        <v>6.5</v>
      </c>
      <c r="K2" s="5">
        <v>3</v>
      </c>
      <c r="L2" s="5">
        <v>1.5</v>
      </c>
      <c r="M2" s="5">
        <v>4</v>
      </c>
      <c r="N2" s="5">
        <v>5</v>
      </c>
      <c r="O2" s="22">
        <v>1.5</v>
      </c>
      <c r="P2" s="22">
        <v>5</v>
      </c>
      <c r="Q2" s="22">
        <v>1.5</v>
      </c>
      <c r="R2" s="16"/>
      <c r="S2" s="16" t="s">
        <v>10</v>
      </c>
      <c r="T2" s="16"/>
    </row>
    <row r="3" spans="1:20">
      <c r="A3" s="4">
        <v>20175427002</v>
      </c>
      <c r="B3" s="4" t="s">
        <v>11</v>
      </c>
      <c r="C3" s="19">
        <f>IFERROR(SUMPRODUCT($E$2:$Y$2,E3:Y3)/SUM($E$2:$Y$2),"")</f>
        <v>72.8709677419355</v>
      </c>
      <c r="D3" s="20" t="s">
        <v>13</v>
      </c>
      <c r="E3" s="5">
        <v>83</v>
      </c>
      <c r="F3" s="5">
        <v>52</v>
      </c>
      <c r="G3" s="5">
        <v>99</v>
      </c>
      <c r="H3" s="5">
        <v>81</v>
      </c>
      <c r="I3" s="5">
        <v>60</v>
      </c>
      <c r="J3" s="5">
        <v>62</v>
      </c>
      <c r="K3" s="5">
        <v>76</v>
      </c>
      <c r="L3" s="23">
        <v>80</v>
      </c>
      <c r="M3" s="23">
        <v>89</v>
      </c>
      <c r="N3" s="23">
        <v>90</v>
      </c>
      <c r="O3" s="23">
        <v>61</v>
      </c>
      <c r="P3" s="23">
        <v>71</v>
      </c>
      <c r="Q3" s="23">
        <v>71</v>
      </c>
      <c r="R3" s="16"/>
      <c r="S3" s="3" t="s">
        <v>16</v>
      </c>
      <c r="T3" s="16"/>
    </row>
    <row r="4" spans="1:20">
      <c r="A4" s="4">
        <v>20175427004</v>
      </c>
      <c r="B4" s="4" t="s">
        <v>15</v>
      </c>
      <c r="C4" s="19">
        <f>IFERROR(SUMPRODUCT($E$2:$Y$2,E4:Y4)/SUM($E$2:$Y$2),"")</f>
        <v>77.9139784946236</v>
      </c>
      <c r="D4" s="20" t="s">
        <v>13</v>
      </c>
      <c r="E4" s="5">
        <v>86</v>
      </c>
      <c r="F4" s="5">
        <v>61</v>
      </c>
      <c r="G4" s="5">
        <v>99</v>
      </c>
      <c r="H4" s="5">
        <v>75</v>
      </c>
      <c r="I4" s="5">
        <v>72</v>
      </c>
      <c r="J4" s="5">
        <v>62</v>
      </c>
      <c r="K4" s="5">
        <v>92</v>
      </c>
      <c r="L4" s="23">
        <v>84</v>
      </c>
      <c r="M4" s="23">
        <v>91</v>
      </c>
      <c r="N4" s="23">
        <v>92</v>
      </c>
      <c r="O4" s="23">
        <v>85</v>
      </c>
      <c r="P4" s="23">
        <v>78</v>
      </c>
      <c r="Q4" s="23">
        <v>81</v>
      </c>
      <c r="R4" s="16"/>
      <c r="S4" s="2" t="s">
        <v>18</v>
      </c>
      <c r="T4" s="16"/>
    </row>
    <row r="5" spans="1:20">
      <c r="A5" s="4">
        <v>20175427005</v>
      </c>
      <c r="B5" s="4" t="s">
        <v>17</v>
      </c>
      <c r="C5" s="19">
        <f>IFERROR(SUMPRODUCT($E$2:$Y$2,E5:Y5)/SUM($E$2:$Y$2),"")</f>
        <v>74.7956989247312</v>
      </c>
      <c r="D5" s="20" t="s">
        <v>13</v>
      </c>
      <c r="E5" s="5">
        <v>75</v>
      </c>
      <c r="F5" s="5">
        <v>52</v>
      </c>
      <c r="G5" s="5">
        <v>99</v>
      </c>
      <c r="H5" s="5">
        <v>81</v>
      </c>
      <c r="I5" s="5">
        <v>67</v>
      </c>
      <c r="J5" s="5">
        <v>61</v>
      </c>
      <c r="K5" s="5">
        <v>79</v>
      </c>
      <c r="L5" s="23">
        <v>86</v>
      </c>
      <c r="M5" s="23">
        <v>88</v>
      </c>
      <c r="N5" s="23">
        <v>90</v>
      </c>
      <c r="O5" s="23">
        <v>66</v>
      </c>
      <c r="P5" s="23">
        <v>78</v>
      </c>
      <c r="Q5" s="23">
        <v>82</v>
      </c>
      <c r="R5" s="16"/>
      <c r="S5" s="16" t="s">
        <v>20</v>
      </c>
      <c r="T5" s="16"/>
    </row>
    <row r="6" spans="1:20">
      <c r="A6" s="4">
        <v>20175427006</v>
      </c>
      <c r="B6" s="4" t="s">
        <v>19</v>
      </c>
      <c r="C6" s="19">
        <f>IFERROR(SUMPRODUCT($E$2:$Y$2,E6:Y6)/SUM($E$2:$Y$2),"")</f>
        <v>74.6989247311828</v>
      </c>
      <c r="D6" s="20" t="s">
        <v>13</v>
      </c>
      <c r="E6" s="5">
        <v>87</v>
      </c>
      <c r="F6" s="5">
        <v>62</v>
      </c>
      <c r="G6" s="5">
        <v>99</v>
      </c>
      <c r="H6" s="5">
        <v>74</v>
      </c>
      <c r="I6" s="5">
        <v>67</v>
      </c>
      <c r="J6" s="5">
        <v>68</v>
      </c>
      <c r="K6" s="5">
        <v>90</v>
      </c>
      <c r="L6" s="23">
        <v>80</v>
      </c>
      <c r="M6" s="23">
        <v>86</v>
      </c>
      <c r="N6" s="23">
        <v>85</v>
      </c>
      <c r="O6" s="23">
        <v>65</v>
      </c>
      <c r="P6" s="23">
        <v>66</v>
      </c>
      <c r="Q6" s="23">
        <v>76</v>
      </c>
      <c r="R6" s="16"/>
      <c r="S6" s="16"/>
      <c r="T6" s="16"/>
    </row>
    <row r="7" spans="1:20">
      <c r="A7" s="4">
        <v>20175427011</v>
      </c>
      <c r="B7" s="4" t="s">
        <v>21</v>
      </c>
      <c r="C7" s="19">
        <f>IFERROR(SUMPRODUCT($E$2:$Y$2,E7:Y7)/SUM($E$2:$Y$2),"")</f>
        <v>86.7634408602151</v>
      </c>
      <c r="D7" s="20" t="s">
        <v>13</v>
      </c>
      <c r="E7" s="5">
        <v>89</v>
      </c>
      <c r="F7" s="5">
        <v>72</v>
      </c>
      <c r="G7" s="5">
        <v>95</v>
      </c>
      <c r="H7" s="5">
        <v>89</v>
      </c>
      <c r="I7" s="5">
        <v>81</v>
      </c>
      <c r="J7" s="5">
        <v>91</v>
      </c>
      <c r="K7" s="5">
        <v>94</v>
      </c>
      <c r="L7" s="23">
        <v>85</v>
      </c>
      <c r="M7" s="23">
        <v>93</v>
      </c>
      <c r="N7" s="23">
        <v>92</v>
      </c>
      <c r="O7" s="23">
        <v>85</v>
      </c>
      <c r="P7" s="23">
        <v>85</v>
      </c>
      <c r="Q7" s="23">
        <v>79</v>
      </c>
      <c r="R7" s="16"/>
      <c r="S7" s="16"/>
      <c r="T7" s="16"/>
    </row>
    <row r="8" spans="1:20">
      <c r="A8" s="4">
        <v>20175427013</v>
      </c>
      <c r="B8" s="4" t="s">
        <v>22</v>
      </c>
      <c r="C8" s="19">
        <f>IFERROR(SUMPRODUCT($E$2:$Y$2,E8:Y8)/SUM($E$2:$Y$2),"")</f>
        <v>69.1827956989247</v>
      </c>
      <c r="D8" s="20" t="s">
        <v>13</v>
      </c>
      <c r="E8" s="5">
        <v>77</v>
      </c>
      <c r="F8" s="5">
        <v>60</v>
      </c>
      <c r="G8" s="5">
        <v>99</v>
      </c>
      <c r="H8" s="5">
        <v>75</v>
      </c>
      <c r="I8" s="5">
        <v>67</v>
      </c>
      <c r="J8" s="5">
        <v>66</v>
      </c>
      <c r="K8" s="5">
        <v>88</v>
      </c>
      <c r="L8" s="23">
        <v>77</v>
      </c>
      <c r="M8" s="23">
        <v>54</v>
      </c>
      <c r="N8" s="23">
        <v>82</v>
      </c>
      <c r="O8" s="23">
        <v>75</v>
      </c>
      <c r="P8" s="23">
        <v>48</v>
      </c>
      <c r="Q8" s="23">
        <v>79</v>
      </c>
      <c r="R8" s="16"/>
      <c r="S8" s="16"/>
      <c r="T8" s="16"/>
    </row>
    <row r="9" spans="1:20">
      <c r="A9" s="4">
        <v>20175427016</v>
      </c>
      <c r="B9" s="4" t="s">
        <v>23</v>
      </c>
      <c r="C9" s="19">
        <f>IFERROR(SUMPRODUCT($E$2:$Y$2,E9:Y9)/SUM($E$2:$Y$2),"")</f>
        <v>77.6559139784946</v>
      </c>
      <c r="D9" s="20" t="s">
        <v>13</v>
      </c>
      <c r="E9" s="5">
        <v>72</v>
      </c>
      <c r="F9" s="5">
        <v>60</v>
      </c>
      <c r="G9" s="5">
        <v>99</v>
      </c>
      <c r="H9" s="5">
        <v>81</v>
      </c>
      <c r="I9" s="5">
        <v>63</v>
      </c>
      <c r="J9" s="5">
        <v>67</v>
      </c>
      <c r="K9" s="5">
        <v>78</v>
      </c>
      <c r="L9" s="23">
        <v>88</v>
      </c>
      <c r="M9" s="23">
        <v>94</v>
      </c>
      <c r="N9" s="23">
        <v>93</v>
      </c>
      <c r="O9" s="23">
        <v>70</v>
      </c>
      <c r="P9" s="23">
        <v>85</v>
      </c>
      <c r="Q9" s="23">
        <v>81</v>
      </c>
      <c r="R9" s="16"/>
      <c r="S9" s="16"/>
      <c r="T9" s="16"/>
    </row>
    <row r="10" spans="1:20">
      <c r="A10" s="4">
        <v>20175427018</v>
      </c>
      <c r="B10" s="4" t="s">
        <v>24</v>
      </c>
      <c r="C10" s="19">
        <f>IFERROR(SUMPRODUCT($E$2:$Y$2,E10:Y10)/SUM($E$2:$Y$2),"")</f>
        <v>76.2903225806452</v>
      </c>
      <c r="D10" s="20" t="s">
        <v>13</v>
      </c>
      <c r="E10" s="5">
        <v>85</v>
      </c>
      <c r="F10" s="5">
        <v>61</v>
      </c>
      <c r="G10" s="5">
        <v>99</v>
      </c>
      <c r="H10" s="5">
        <v>75</v>
      </c>
      <c r="I10" s="5">
        <v>60</v>
      </c>
      <c r="J10" s="5">
        <v>75</v>
      </c>
      <c r="K10" s="5">
        <v>88</v>
      </c>
      <c r="L10" s="23">
        <v>87</v>
      </c>
      <c r="M10" s="23">
        <v>89</v>
      </c>
      <c r="N10" s="23">
        <v>74</v>
      </c>
      <c r="O10" s="23">
        <v>92</v>
      </c>
      <c r="P10" s="23">
        <v>77</v>
      </c>
      <c r="Q10" s="23">
        <v>82</v>
      </c>
      <c r="R10" s="16"/>
      <c r="S10" s="16"/>
      <c r="T10" s="16"/>
    </row>
    <row r="11" spans="1:20">
      <c r="A11" s="4">
        <v>20175427020</v>
      </c>
      <c r="B11" s="4" t="s">
        <v>25</v>
      </c>
      <c r="C11" s="19">
        <f>IFERROR(SUMPRODUCT($E$2:$Y$2,E11:Y11)/SUM($E$2:$Y$2),"")</f>
        <v>76.1720430107527</v>
      </c>
      <c r="D11" s="20" t="s">
        <v>13</v>
      </c>
      <c r="E11" s="5">
        <v>78</v>
      </c>
      <c r="F11" s="5">
        <v>64</v>
      </c>
      <c r="G11" s="5">
        <v>94</v>
      </c>
      <c r="H11" s="5">
        <v>75</v>
      </c>
      <c r="I11" s="5">
        <v>60</v>
      </c>
      <c r="J11" s="5">
        <v>67</v>
      </c>
      <c r="K11" s="5">
        <v>86</v>
      </c>
      <c r="L11" s="23">
        <v>84</v>
      </c>
      <c r="M11" s="23">
        <v>93</v>
      </c>
      <c r="N11" s="23">
        <v>92</v>
      </c>
      <c r="O11" s="23">
        <v>85</v>
      </c>
      <c r="P11" s="23">
        <v>72</v>
      </c>
      <c r="Q11" s="23">
        <v>75</v>
      </c>
      <c r="R11" s="16"/>
      <c r="S11" s="16"/>
      <c r="T11" s="16"/>
    </row>
    <row r="12" spans="1:20">
      <c r="A12" s="4">
        <v>20175427021</v>
      </c>
      <c r="B12" s="4" t="s">
        <v>26</v>
      </c>
      <c r="C12" s="19">
        <f>IFERROR(SUMPRODUCT($E$2:$Y$2,E12:Y12)/SUM($E$2:$Y$2),"")</f>
        <v>72.3010752688172</v>
      </c>
      <c r="D12" s="20" t="s">
        <v>13</v>
      </c>
      <c r="E12" s="5">
        <v>75</v>
      </c>
      <c r="F12" s="5">
        <v>60</v>
      </c>
      <c r="G12" s="5">
        <v>95</v>
      </c>
      <c r="H12" s="5">
        <v>70</v>
      </c>
      <c r="I12" s="5">
        <v>54</v>
      </c>
      <c r="J12" s="5">
        <v>66</v>
      </c>
      <c r="K12" s="5">
        <v>91</v>
      </c>
      <c r="L12" s="23">
        <v>79</v>
      </c>
      <c r="M12" s="23">
        <v>82</v>
      </c>
      <c r="N12" s="23">
        <v>75</v>
      </c>
      <c r="O12" s="23">
        <v>70</v>
      </c>
      <c r="P12" s="23">
        <v>81</v>
      </c>
      <c r="Q12" s="23">
        <v>79</v>
      </c>
      <c r="R12" s="16"/>
      <c r="S12" s="16"/>
      <c r="T12" s="16"/>
    </row>
    <row r="13" spans="1:20">
      <c r="A13" s="4">
        <v>20175427023</v>
      </c>
      <c r="B13" s="4" t="s">
        <v>27</v>
      </c>
      <c r="C13" s="19">
        <f>IFERROR(SUMPRODUCT($E$2:$Y$2,E13:Y13)/SUM($E$2:$Y$2),"")</f>
        <v>76.8064516129032</v>
      </c>
      <c r="D13" s="20" t="s">
        <v>13</v>
      </c>
      <c r="E13" s="5">
        <v>91</v>
      </c>
      <c r="F13" s="5">
        <v>61</v>
      </c>
      <c r="G13" s="5">
        <v>94</v>
      </c>
      <c r="H13" s="5">
        <v>80</v>
      </c>
      <c r="I13" s="5">
        <v>64</v>
      </c>
      <c r="J13" s="5">
        <v>78</v>
      </c>
      <c r="K13" s="5">
        <v>85</v>
      </c>
      <c r="L13" s="23">
        <v>91</v>
      </c>
      <c r="M13" s="23">
        <v>86</v>
      </c>
      <c r="N13" s="23">
        <v>80</v>
      </c>
      <c r="O13" s="23">
        <v>62</v>
      </c>
      <c r="P13" s="23">
        <v>75</v>
      </c>
      <c r="Q13" s="23">
        <v>79</v>
      </c>
      <c r="R13" s="16"/>
      <c r="S13" s="16"/>
      <c r="T13" s="16"/>
    </row>
    <row r="14" spans="1:20">
      <c r="A14" s="4">
        <v>20175427026</v>
      </c>
      <c r="B14" s="4" t="s">
        <v>28</v>
      </c>
      <c r="C14" s="19">
        <f>IFERROR(SUMPRODUCT($E$2:$Y$2,E14:Y14)/SUM($E$2:$Y$2),"")</f>
        <v>70.4838709677419</v>
      </c>
      <c r="D14" s="20" t="s">
        <v>13</v>
      </c>
      <c r="E14" s="5">
        <v>84</v>
      </c>
      <c r="F14" s="5">
        <v>53</v>
      </c>
      <c r="G14" s="5">
        <v>99</v>
      </c>
      <c r="H14" s="5">
        <v>63</v>
      </c>
      <c r="I14" s="5">
        <v>57</v>
      </c>
      <c r="J14" s="5">
        <v>58</v>
      </c>
      <c r="K14" s="5">
        <v>87</v>
      </c>
      <c r="L14" s="23">
        <v>87</v>
      </c>
      <c r="M14" s="23">
        <v>87</v>
      </c>
      <c r="N14" s="23">
        <v>85</v>
      </c>
      <c r="O14" s="23">
        <v>56</v>
      </c>
      <c r="P14" s="23">
        <v>74</v>
      </c>
      <c r="Q14" s="23">
        <v>74</v>
      </c>
      <c r="R14" s="16"/>
      <c r="S14" s="16"/>
      <c r="T14" s="16"/>
    </row>
    <row r="15" spans="1:20">
      <c r="A15" s="4">
        <v>20175427028</v>
      </c>
      <c r="B15" s="4" t="s">
        <v>29</v>
      </c>
      <c r="C15" s="19">
        <f>IFERROR(SUMPRODUCT($E$2:$Y$2,E15:Y15)/SUM($E$2:$Y$2),"")</f>
        <v>77.4086021505376</v>
      </c>
      <c r="D15" s="20" t="s">
        <v>13</v>
      </c>
      <c r="E15" s="5">
        <v>84</v>
      </c>
      <c r="F15" s="5">
        <v>66</v>
      </c>
      <c r="G15" s="5">
        <v>96</v>
      </c>
      <c r="H15" s="5">
        <v>81</v>
      </c>
      <c r="I15" s="5">
        <v>66</v>
      </c>
      <c r="J15" s="5">
        <v>73</v>
      </c>
      <c r="K15" s="5">
        <v>85</v>
      </c>
      <c r="L15" s="23">
        <v>86</v>
      </c>
      <c r="M15" s="23">
        <v>80</v>
      </c>
      <c r="N15" s="23">
        <v>85</v>
      </c>
      <c r="O15" s="23">
        <v>70</v>
      </c>
      <c r="P15" s="23">
        <v>80</v>
      </c>
      <c r="Q15" s="23">
        <v>77</v>
      </c>
      <c r="R15" s="16"/>
      <c r="S15" s="16"/>
      <c r="T15" s="16"/>
    </row>
    <row r="16" spans="1:20">
      <c r="A16" s="4">
        <v>20175427029</v>
      </c>
      <c r="B16" s="4" t="s">
        <v>30</v>
      </c>
      <c r="C16" s="19">
        <f>IFERROR(SUMPRODUCT($E$2:$Y$2,E16:Y16)/SUM($E$2:$Y$2),"")</f>
        <v>85.4193548387097</v>
      </c>
      <c r="D16" s="20" t="s">
        <v>13</v>
      </c>
      <c r="E16" s="5">
        <v>88</v>
      </c>
      <c r="F16" s="5">
        <v>79</v>
      </c>
      <c r="G16" s="5">
        <v>95</v>
      </c>
      <c r="H16" s="5">
        <v>84</v>
      </c>
      <c r="I16" s="5">
        <v>85</v>
      </c>
      <c r="J16" s="5">
        <v>74</v>
      </c>
      <c r="K16" s="5">
        <v>91</v>
      </c>
      <c r="L16" s="23">
        <v>91</v>
      </c>
      <c r="M16" s="23">
        <v>95</v>
      </c>
      <c r="N16" s="23">
        <v>93</v>
      </c>
      <c r="O16" s="23">
        <v>92</v>
      </c>
      <c r="P16" s="23">
        <v>85</v>
      </c>
      <c r="Q16" s="23">
        <v>78</v>
      </c>
      <c r="R16" s="16"/>
      <c r="S16" s="16"/>
      <c r="T16" s="16"/>
    </row>
    <row r="17" spans="1:20">
      <c r="A17" s="4">
        <v>20175427033</v>
      </c>
      <c r="B17" s="4" t="s">
        <v>31</v>
      </c>
      <c r="C17" s="19">
        <f>IFERROR(SUMPRODUCT($E$2:$Y$2,E17:Y17)/SUM($E$2:$Y$2),"")</f>
        <v>83.8817204301075</v>
      </c>
      <c r="D17" s="20" t="s">
        <v>13</v>
      </c>
      <c r="E17" s="5">
        <v>86</v>
      </c>
      <c r="F17" s="5">
        <v>75</v>
      </c>
      <c r="G17" s="5">
        <v>94</v>
      </c>
      <c r="H17" s="5">
        <v>87</v>
      </c>
      <c r="I17" s="5">
        <v>90</v>
      </c>
      <c r="J17" s="5">
        <v>75</v>
      </c>
      <c r="K17" s="5">
        <v>90</v>
      </c>
      <c r="L17" s="23">
        <v>92</v>
      </c>
      <c r="M17" s="23">
        <v>95</v>
      </c>
      <c r="N17" s="23">
        <v>82</v>
      </c>
      <c r="O17" s="23">
        <v>80</v>
      </c>
      <c r="P17" s="23">
        <v>80</v>
      </c>
      <c r="Q17" s="23">
        <v>81</v>
      </c>
      <c r="R17" s="16"/>
      <c r="S17" s="16"/>
      <c r="T17" s="16"/>
    </row>
    <row r="18" spans="1:20">
      <c r="A18" s="4">
        <v>20175427034</v>
      </c>
      <c r="B18" s="4" t="s">
        <v>32</v>
      </c>
      <c r="C18" s="19">
        <f>IFERROR(SUMPRODUCT($E$2:$Y$2,E18:Y18)/SUM($E$2:$Y$2),"")</f>
        <v>72.2150537634409</v>
      </c>
      <c r="D18" s="20" t="s">
        <v>13</v>
      </c>
      <c r="E18" s="5">
        <v>81</v>
      </c>
      <c r="F18" s="5">
        <v>61</v>
      </c>
      <c r="G18" s="5">
        <v>99</v>
      </c>
      <c r="H18" s="5">
        <v>81</v>
      </c>
      <c r="I18" s="5">
        <v>60</v>
      </c>
      <c r="J18" s="5">
        <v>63</v>
      </c>
      <c r="K18" s="5">
        <v>70</v>
      </c>
      <c r="L18" s="23">
        <v>84</v>
      </c>
      <c r="M18" s="23">
        <v>83</v>
      </c>
      <c r="N18" s="23">
        <v>79</v>
      </c>
      <c r="O18" s="23">
        <v>60</v>
      </c>
      <c r="P18" s="23">
        <v>71</v>
      </c>
      <c r="Q18" s="23">
        <v>80</v>
      </c>
      <c r="R18" s="16"/>
      <c r="S18" s="16"/>
      <c r="T18" s="16"/>
    </row>
    <row r="19" spans="1:20">
      <c r="A19" s="4">
        <v>20175427035</v>
      </c>
      <c r="B19" s="4" t="s">
        <v>33</v>
      </c>
      <c r="C19" s="19">
        <f>IFERROR(SUMPRODUCT($E$2:$Y$2,E19:Y19)/SUM($E$2:$Y$2),"")</f>
        <v>85.8172043010753</v>
      </c>
      <c r="D19" s="20" t="s">
        <v>13</v>
      </c>
      <c r="E19" s="5">
        <v>93</v>
      </c>
      <c r="F19" s="5">
        <v>66</v>
      </c>
      <c r="G19" s="5">
        <v>99</v>
      </c>
      <c r="H19" s="5">
        <v>91</v>
      </c>
      <c r="I19" s="5">
        <v>86</v>
      </c>
      <c r="J19" s="5">
        <v>85</v>
      </c>
      <c r="K19" s="5">
        <v>90</v>
      </c>
      <c r="L19" s="23">
        <v>91</v>
      </c>
      <c r="M19" s="23">
        <v>92</v>
      </c>
      <c r="N19" s="23">
        <v>93</v>
      </c>
      <c r="O19" s="23">
        <v>88</v>
      </c>
      <c r="P19" s="23">
        <v>79</v>
      </c>
      <c r="Q19" s="23">
        <v>82</v>
      </c>
      <c r="R19" s="16"/>
      <c r="S19" s="16"/>
      <c r="T19" s="16"/>
    </row>
    <row r="20" spans="1:20">
      <c r="A20" s="4">
        <v>20175427042</v>
      </c>
      <c r="B20" s="4" t="s">
        <v>34</v>
      </c>
      <c r="C20" s="19">
        <f>IFERROR(SUMPRODUCT($E$2:$Y$2,E20:Y20)/SUM($E$2:$Y$2),"")</f>
        <v>81.8709677419355</v>
      </c>
      <c r="D20" s="20" t="s">
        <v>13</v>
      </c>
      <c r="E20" s="5">
        <v>77</v>
      </c>
      <c r="F20" s="5">
        <v>68</v>
      </c>
      <c r="G20" s="5">
        <v>99</v>
      </c>
      <c r="H20" s="5">
        <v>90</v>
      </c>
      <c r="I20" s="5">
        <v>75</v>
      </c>
      <c r="J20" s="5">
        <v>65</v>
      </c>
      <c r="K20" s="5">
        <v>90</v>
      </c>
      <c r="L20" s="23">
        <v>90</v>
      </c>
      <c r="M20" s="23">
        <v>95</v>
      </c>
      <c r="N20" s="23">
        <v>91</v>
      </c>
      <c r="O20" s="23">
        <v>95</v>
      </c>
      <c r="P20" s="23">
        <v>81</v>
      </c>
      <c r="Q20" s="23">
        <v>82</v>
      </c>
      <c r="R20" s="16"/>
      <c r="S20" s="16"/>
      <c r="T20" s="16"/>
    </row>
    <row r="21" spans="1:20">
      <c r="A21" s="4">
        <v>20175427045</v>
      </c>
      <c r="B21" s="4" t="s">
        <v>35</v>
      </c>
      <c r="C21" s="19">
        <f>IFERROR(SUMPRODUCT($E$2:$Y$2,E21:Y21)/SUM($E$2:$Y$2),"")</f>
        <v>75.3440860215054</v>
      </c>
      <c r="D21" s="20" t="s">
        <v>13</v>
      </c>
      <c r="E21" s="5">
        <v>83</v>
      </c>
      <c r="F21" s="5">
        <v>53</v>
      </c>
      <c r="G21" s="5">
        <v>99</v>
      </c>
      <c r="H21" s="5">
        <v>80</v>
      </c>
      <c r="I21" s="5">
        <v>72</v>
      </c>
      <c r="J21" s="5">
        <v>68</v>
      </c>
      <c r="K21" s="5">
        <v>83</v>
      </c>
      <c r="L21" s="23">
        <v>80</v>
      </c>
      <c r="M21" s="23">
        <v>88</v>
      </c>
      <c r="N21" s="23">
        <v>81</v>
      </c>
      <c r="O21" s="23">
        <v>65</v>
      </c>
      <c r="P21" s="23">
        <v>76</v>
      </c>
      <c r="Q21" s="23">
        <v>80</v>
      </c>
      <c r="R21" s="16"/>
      <c r="S21" s="16"/>
      <c r="T21" s="16"/>
    </row>
    <row r="22" spans="1:20">
      <c r="A22" s="4">
        <v>20175427048</v>
      </c>
      <c r="B22" s="4" t="s">
        <v>36</v>
      </c>
      <c r="C22" s="19">
        <f>IFERROR(SUMPRODUCT($E$2:$Y$2,E22:Y22)/SUM($E$2:$Y$2),"")</f>
        <v>85.505376344086</v>
      </c>
      <c r="D22" s="20" t="s">
        <v>13</v>
      </c>
      <c r="E22" s="5">
        <v>89</v>
      </c>
      <c r="F22" s="5">
        <v>74</v>
      </c>
      <c r="G22" s="5">
        <v>100</v>
      </c>
      <c r="H22" s="5">
        <v>86</v>
      </c>
      <c r="I22" s="5">
        <v>82</v>
      </c>
      <c r="J22" s="5">
        <v>83</v>
      </c>
      <c r="K22" s="5">
        <v>90</v>
      </c>
      <c r="L22" s="23">
        <v>92</v>
      </c>
      <c r="M22" s="23">
        <v>92</v>
      </c>
      <c r="N22" s="23">
        <v>93</v>
      </c>
      <c r="O22" s="23">
        <v>95</v>
      </c>
      <c r="P22" s="23">
        <v>79</v>
      </c>
      <c r="Q22" s="23">
        <v>81</v>
      </c>
      <c r="R22" s="16"/>
      <c r="S22" s="16"/>
      <c r="T22" s="16"/>
    </row>
  </sheetData>
  <mergeCells count="3">
    <mergeCell ref="A1:A2"/>
    <mergeCell ref="B1:B2"/>
    <mergeCell ref="C1:C2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2"/>
  <sheetViews>
    <sheetView workbookViewId="0">
      <selection activeCell="G25" sqref="G25"/>
    </sheetView>
  </sheetViews>
  <sheetFormatPr defaultColWidth="9" defaultRowHeight="13.5"/>
  <cols>
    <col min="1" max="1" width="12.625" customWidth="1"/>
  </cols>
  <sheetData>
    <row r="1" spans="1:11">
      <c r="A1" s="1" t="s">
        <v>0</v>
      </c>
      <c r="B1" s="1" t="s">
        <v>1</v>
      </c>
      <c r="C1" s="1" t="s">
        <v>4</v>
      </c>
      <c r="D1" s="1" t="s">
        <v>52</v>
      </c>
      <c r="E1" s="1" t="s">
        <v>53</v>
      </c>
      <c r="F1" s="1" t="s">
        <v>54</v>
      </c>
      <c r="G1" s="1" t="s">
        <v>55</v>
      </c>
      <c r="H1" s="1" t="s">
        <v>56</v>
      </c>
      <c r="I1" s="1" t="s">
        <v>57</v>
      </c>
      <c r="J1" s="16"/>
      <c r="K1" s="3"/>
    </row>
    <row r="2" spans="1:11">
      <c r="A2" s="1"/>
      <c r="B2" s="1"/>
      <c r="C2" s="1" t="s">
        <v>13</v>
      </c>
      <c r="D2" s="8">
        <v>100</v>
      </c>
      <c r="E2" s="8">
        <v>100</v>
      </c>
      <c r="F2" s="8">
        <v>100</v>
      </c>
      <c r="G2" s="8">
        <v>100</v>
      </c>
      <c r="H2" s="1"/>
      <c r="I2" s="1"/>
      <c r="J2" s="16"/>
      <c r="K2" s="17" t="s">
        <v>10</v>
      </c>
    </row>
    <row r="3" spans="1:11">
      <c r="A3" s="9">
        <v>20175427002</v>
      </c>
      <c r="B3" s="10" t="s">
        <v>11</v>
      </c>
      <c r="C3" s="8" t="s">
        <v>9</v>
      </c>
      <c r="D3" s="11"/>
      <c r="E3" s="11"/>
      <c r="F3" s="11"/>
      <c r="G3" s="11"/>
      <c r="H3" s="8">
        <f>SUMPRODUCT($D$2:$G$2,D3:G3)</f>
        <v>0</v>
      </c>
      <c r="I3" s="8">
        <f t="shared" ref="I3:I22" si="0">SUM(D3:G3)</f>
        <v>0</v>
      </c>
      <c r="J3" s="16"/>
      <c r="K3" s="3" t="s">
        <v>14</v>
      </c>
    </row>
    <row r="4" spans="1:11">
      <c r="A4" s="12">
        <v>20175427004</v>
      </c>
      <c r="B4" s="13" t="s">
        <v>15</v>
      </c>
      <c r="C4" s="8" t="s">
        <v>9</v>
      </c>
      <c r="D4" s="11"/>
      <c r="E4" s="14"/>
      <c r="F4" s="14"/>
      <c r="G4" s="14"/>
      <c r="H4" s="8">
        <f>SUMPRODUCT($D$2:$G$2,D4:G4)</f>
        <v>0</v>
      </c>
      <c r="I4" s="8">
        <f t="shared" si="0"/>
        <v>0</v>
      </c>
      <c r="J4" s="16"/>
      <c r="K4" s="3" t="s">
        <v>58</v>
      </c>
    </row>
    <row r="5" spans="1:11">
      <c r="A5" s="12">
        <v>20175427005</v>
      </c>
      <c r="B5" s="13" t="s">
        <v>17</v>
      </c>
      <c r="C5" s="8" t="s">
        <v>9</v>
      </c>
      <c r="D5" s="15"/>
      <c r="E5" s="14"/>
      <c r="F5" s="14"/>
      <c r="G5" s="14"/>
      <c r="H5" s="8">
        <f>SUMPRODUCT($D$2:$G$2,D5:G5)</f>
        <v>0</v>
      </c>
      <c r="I5" s="8">
        <f t="shared" si="0"/>
        <v>0</v>
      </c>
      <c r="J5" s="16"/>
      <c r="K5" s="3" t="s">
        <v>59</v>
      </c>
    </row>
    <row r="6" spans="1:11">
      <c r="A6" s="12">
        <v>20175427006</v>
      </c>
      <c r="B6" s="13" t="s">
        <v>19</v>
      </c>
      <c r="C6" s="8" t="s">
        <v>9</v>
      </c>
      <c r="D6" s="15"/>
      <c r="E6" s="14"/>
      <c r="F6" s="14"/>
      <c r="G6" s="14"/>
      <c r="H6" s="8">
        <f>SUMPRODUCT($D$2:$G$2,D6:G6)</f>
        <v>0</v>
      </c>
      <c r="I6" s="8">
        <f t="shared" si="0"/>
        <v>0</v>
      </c>
      <c r="J6" s="16"/>
      <c r="K6" s="3"/>
    </row>
    <row r="7" spans="1:11">
      <c r="A7" s="12">
        <v>20175427011</v>
      </c>
      <c r="B7" s="13" t="s">
        <v>21</v>
      </c>
      <c r="C7" s="8" t="s">
        <v>9</v>
      </c>
      <c r="D7" s="15"/>
      <c r="E7" s="14"/>
      <c r="F7" s="14"/>
      <c r="G7" s="14"/>
      <c r="H7" s="8">
        <f>SUMPRODUCT($D$2:$G$2,D7:G7)</f>
        <v>0</v>
      </c>
      <c r="I7" s="8">
        <f t="shared" si="0"/>
        <v>0</v>
      </c>
      <c r="J7" s="16"/>
      <c r="K7" s="3"/>
    </row>
    <row r="8" spans="1:11">
      <c r="A8" s="13">
        <v>20175427013</v>
      </c>
      <c r="B8" s="13" t="s">
        <v>22</v>
      </c>
      <c r="C8" s="8" t="s">
        <v>9</v>
      </c>
      <c r="D8" s="15"/>
      <c r="E8" s="14"/>
      <c r="F8" s="14"/>
      <c r="G8" s="14"/>
      <c r="H8" s="8">
        <f>SUMPRODUCT($D$2:$G$2,D8:G8)</f>
        <v>0</v>
      </c>
      <c r="I8" s="8">
        <f t="shared" si="0"/>
        <v>0</v>
      </c>
      <c r="J8" s="16"/>
      <c r="K8" s="3"/>
    </row>
    <row r="9" spans="1:11">
      <c r="A9" s="12">
        <v>20175427016</v>
      </c>
      <c r="B9" s="13" t="s">
        <v>23</v>
      </c>
      <c r="C9" s="8" t="s">
        <v>9</v>
      </c>
      <c r="D9" s="15"/>
      <c r="E9" s="14"/>
      <c r="F9" s="14">
        <v>2.5</v>
      </c>
      <c r="G9" s="14"/>
      <c r="H9" s="8">
        <f>SUMPRODUCT($D$2:$G$2,D9:G9)</f>
        <v>250</v>
      </c>
      <c r="I9" s="8">
        <f t="shared" si="0"/>
        <v>2.5</v>
      </c>
      <c r="J9" s="16"/>
      <c r="K9" s="3"/>
    </row>
    <row r="10" spans="1:11">
      <c r="A10" s="12">
        <v>20175427018</v>
      </c>
      <c r="B10" s="13" t="s">
        <v>24</v>
      </c>
      <c r="C10" s="8" t="s">
        <v>9</v>
      </c>
      <c r="D10" s="15"/>
      <c r="E10" s="14"/>
      <c r="F10" s="14"/>
      <c r="G10" s="14"/>
      <c r="H10" s="8">
        <f>SUMPRODUCT($D$2:$G$2,D10:G10)</f>
        <v>0</v>
      </c>
      <c r="I10" s="8">
        <f t="shared" si="0"/>
        <v>0</v>
      </c>
      <c r="J10" s="16"/>
      <c r="K10" s="3"/>
    </row>
    <row r="11" spans="1:11">
      <c r="A11" s="12">
        <v>20175427020</v>
      </c>
      <c r="B11" s="13" t="s">
        <v>25</v>
      </c>
      <c r="C11" s="8" t="s">
        <v>9</v>
      </c>
      <c r="D11" s="15"/>
      <c r="E11" s="14"/>
      <c r="F11" s="14"/>
      <c r="G11" s="14"/>
      <c r="H11" s="8">
        <f>SUMPRODUCT($D$2:$G$2,D11:G11)</f>
        <v>0</v>
      </c>
      <c r="I11" s="8">
        <f t="shared" si="0"/>
        <v>0</v>
      </c>
      <c r="J11" s="16"/>
      <c r="K11" s="3"/>
    </row>
    <row r="12" spans="1:11">
      <c r="A12" s="9">
        <v>20175427021</v>
      </c>
      <c r="B12" s="10" t="s">
        <v>26</v>
      </c>
      <c r="C12" s="8" t="s">
        <v>9</v>
      </c>
      <c r="D12" s="15"/>
      <c r="E12" s="14"/>
      <c r="F12" s="14"/>
      <c r="G12" s="14"/>
      <c r="H12" s="8">
        <f>SUMPRODUCT($D$2:$G$2,D12:G12)</f>
        <v>0</v>
      </c>
      <c r="I12" s="8">
        <f t="shared" si="0"/>
        <v>0</v>
      </c>
      <c r="J12" s="16"/>
      <c r="K12" s="3"/>
    </row>
    <row r="13" spans="1:11">
      <c r="A13" s="12">
        <v>20175427023</v>
      </c>
      <c r="B13" s="13" t="s">
        <v>27</v>
      </c>
      <c r="C13" s="8" t="s">
        <v>9</v>
      </c>
      <c r="D13" s="15"/>
      <c r="E13" s="14"/>
      <c r="F13" s="14"/>
      <c r="G13" s="14"/>
      <c r="H13" s="8">
        <f>SUMPRODUCT($D$2:$G$2,D13:G13)</f>
        <v>0</v>
      </c>
      <c r="I13" s="8">
        <f t="shared" si="0"/>
        <v>0</v>
      </c>
      <c r="J13" s="16"/>
      <c r="K13" s="3"/>
    </row>
    <row r="14" spans="1:11">
      <c r="A14" s="12">
        <v>20175427026</v>
      </c>
      <c r="B14" s="13" t="s">
        <v>28</v>
      </c>
      <c r="C14" s="8" t="s">
        <v>9</v>
      </c>
      <c r="D14" s="15"/>
      <c r="E14" s="14"/>
      <c r="F14" s="14"/>
      <c r="G14" s="14"/>
      <c r="H14" s="8">
        <f>SUMPRODUCT($D$2:$G$2,D14:G14)</f>
        <v>0</v>
      </c>
      <c r="I14" s="8">
        <f t="shared" si="0"/>
        <v>0</v>
      </c>
      <c r="J14" s="16"/>
      <c r="K14" s="3"/>
    </row>
    <row r="15" spans="1:11">
      <c r="A15" s="12">
        <v>20175427028</v>
      </c>
      <c r="B15" s="13" t="s">
        <v>29</v>
      </c>
      <c r="C15" s="8" t="s">
        <v>9</v>
      </c>
      <c r="D15" s="15"/>
      <c r="E15" s="14">
        <v>2.1</v>
      </c>
      <c r="F15" s="14"/>
      <c r="G15" s="14"/>
      <c r="H15" s="8">
        <f>SUMPRODUCT($D$2:$G$2,D15:G15)</f>
        <v>210</v>
      </c>
      <c r="I15" s="8">
        <f t="shared" si="0"/>
        <v>2.1</v>
      </c>
      <c r="J15" s="16"/>
      <c r="K15" s="3"/>
    </row>
    <row r="16" spans="1:11">
      <c r="A16" s="12">
        <v>20175427029</v>
      </c>
      <c r="B16" s="13" t="s">
        <v>30</v>
      </c>
      <c r="C16" s="8" t="s">
        <v>9</v>
      </c>
      <c r="D16" s="15"/>
      <c r="E16" s="14">
        <v>2.4</v>
      </c>
      <c r="F16" s="14"/>
      <c r="G16" s="14"/>
      <c r="H16" s="8">
        <f>SUMPRODUCT($D$2:$G$2,D16:G16)</f>
        <v>240</v>
      </c>
      <c r="I16" s="8">
        <f t="shared" si="0"/>
        <v>2.4</v>
      </c>
      <c r="J16" s="16"/>
      <c r="K16" s="3"/>
    </row>
    <row r="17" spans="1:11">
      <c r="A17" s="13">
        <v>20175427033</v>
      </c>
      <c r="B17" s="13" t="s">
        <v>31</v>
      </c>
      <c r="C17" s="8" t="s">
        <v>9</v>
      </c>
      <c r="D17" s="15"/>
      <c r="E17" s="14">
        <v>2.4</v>
      </c>
      <c r="F17" s="14"/>
      <c r="G17" s="14"/>
      <c r="H17" s="8">
        <f>SUMPRODUCT($D$2:$G$2,D17:G17)</f>
        <v>240</v>
      </c>
      <c r="I17" s="8">
        <f t="shared" si="0"/>
        <v>2.4</v>
      </c>
      <c r="J17" s="16"/>
      <c r="K17" s="3"/>
    </row>
    <row r="18" spans="1:11">
      <c r="A18" s="12">
        <v>20175427034</v>
      </c>
      <c r="B18" s="13" t="s">
        <v>32</v>
      </c>
      <c r="C18" s="8" t="s">
        <v>9</v>
      </c>
      <c r="D18" s="15"/>
      <c r="E18" s="14">
        <v>2.1</v>
      </c>
      <c r="F18" s="14"/>
      <c r="G18" s="14"/>
      <c r="H18" s="8">
        <f>SUMPRODUCT($D$2:$G$2,D18:G18)</f>
        <v>210</v>
      </c>
      <c r="I18" s="8">
        <f t="shared" si="0"/>
        <v>2.1</v>
      </c>
      <c r="J18" s="16"/>
      <c r="K18" s="3"/>
    </row>
    <row r="19" spans="1:11">
      <c r="A19" s="12">
        <v>20175427035</v>
      </c>
      <c r="B19" s="13" t="s">
        <v>33</v>
      </c>
      <c r="C19" s="8" t="s">
        <v>9</v>
      </c>
      <c r="D19" s="15"/>
      <c r="E19" s="14"/>
      <c r="F19" s="14"/>
      <c r="G19" s="14"/>
      <c r="H19" s="8">
        <f>SUMPRODUCT($D$2:$G$2,D19:G19)</f>
        <v>0</v>
      </c>
      <c r="I19" s="8">
        <f t="shared" si="0"/>
        <v>0</v>
      </c>
      <c r="J19" s="16"/>
      <c r="K19" s="3"/>
    </row>
    <row r="20" spans="1:11">
      <c r="A20" s="12">
        <v>20175427042</v>
      </c>
      <c r="B20" s="13" t="s">
        <v>34</v>
      </c>
      <c r="C20" s="8" t="s">
        <v>9</v>
      </c>
      <c r="D20" s="15"/>
      <c r="E20" s="14">
        <v>9.2</v>
      </c>
      <c r="F20" s="14"/>
      <c r="G20" s="14"/>
      <c r="H20" s="8">
        <f>SUMPRODUCT($D$2:$G$2,D20:G20)</f>
        <v>920</v>
      </c>
      <c r="I20" s="8">
        <f t="shared" si="0"/>
        <v>9.2</v>
      </c>
      <c r="J20" s="16"/>
      <c r="K20" s="3"/>
    </row>
    <row r="21" spans="1:11">
      <c r="A21" s="9">
        <v>20175427045</v>
      </c>
      <c r="B21" s="10" t="s">
        <v>35</v>
      </c>
      <c r="C21" s="8" t="s">
        <v>9</v>
      </c>
      <c r="D21" s="15"/>
      <c r="E21" s="14"/>
      <c r="F21" s="14"/>
      <c r="G21" s="14"/>
      <c r="H21" s="8">
        <f>SUMPRODUCT($D$2:$G$2,D21:G21)</f>
        <v>0</v>
      </c>
      <c r="I21" s="8">
        <f t="shared" si="0"/>
        <v>0</v>
      </c>
      <c r="J21" s="16"/>
      <c r="K21" s="3"/>
    </row>
    <row r="22" spans="1:11">
      <c r="A22" s="12">
        <v>20175427048</v>
      </c>
      <c r="B22" s="13" t="s">
        <v>36</v>
      </c>
      <c r="C22" s="8" t="s">
        <v>9</v>
      </c>
      <c r="D22" s="11"/>
      <c r="E22" s="14"/>
      <c r="F22" s="14">
        <v>1</v>
      </c>
      <c r="G22" s="14"/>
      <c r="H22" s="8">
        <f>SUMPRODUCT($D$2:$G$2,D22:G22)</f>
        <v>100</v>
      </c>
      <c r="I22" s="8">
        <f t="shared" si="0"/>
        <v>1</v>
      </c>
      <c r="J22" s="16"/>
      <c r="K22" s="3"/>
    </row>
  </sheetData>
  <mergeCells count="4">
    <mergeCell ref="A1:A2"/>
    <mergeCell ref="B1:B2"/>
    <mergeCell ref="H1:H2"/>
    <mergeCell ref="I1:I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2"/>
  <sheetViews>
    <sheetView tabSelected="1" workbookViewId="0">
      <selection activeCell="H2" sqref="$A2:$XFD2"/>
    </sheetView>
  </sheetViews>
  <sheetFormatPr defaultColWidth="9" defaultRowHeight="13.5" outlineLevelCol="7"/>
  <cols>
    <col min="1" max="1" width="12.625" customWidth="1"/>
    <col min="3" max="5" width="12.625"/>
  </cols>
  <sheetData>
    <row r="1" spans="1:8">
      <c r="A1" s="1" t="s">
        <v>0</v>
      </c>
      <c r="B1" s="1" t="s">
        <v>1</v>
      </c>
      <c r="C1" s="1" t="s">
        <v>60</v>
      </c>
      <c r="D1" s="1" t="s">
        <v>37</v>
      </c>
      <c r="E1" s="1" t="s">
        <v>61</v>
      </c>
      <c r="F1" s="2" t="s">
        <v>62</v>
      </c>
      <c r="G1" s="2" t="s">
        <v>63</v>
      </c>
      <c r="H1" s="3"/>
    </row>
    <row r="2" spans="1:8">
      <c r="A2" s="1"/>
      <c r="B2" s="1"/>
      <c r="C2" s="1"/>
      <c r="D2" s="1"/>
      <c r="E2" s="1"/>
      <c r="F2" s="2"/>
      <c r="G2" s="2"/>
      <c r="H2" s="3"/>
    </row>
    <row r="3" spans="1:8">
      <c r="A3" s="4">
        <v>20175427002</v>
      </c>
      <c r="B3" s="5" t="s">
        <v>11</v>
      </c>
      <c r="C3" s="6">
        <f>IFERROR(SUM(D3*0.8+E3*0.2),0)</f>
        <v>71.5967741935484</v>
      </c>
      <c r="D3" s="6">
        <f>IFERROR(VLOOKUP(A3,【A】!A:C,3,0),0)</f>
        <v>72.8709677419355</v>
      </c>
      <c r="E3" s="6">
        <f>IFERROR((VLOOKUP(A3,【B职务】!A:I,8,0)*3+VLOOKUP(A3,【B特殊】!A:I,8,0))/(3+VLOOKUP(A3,【B特殊】!A:I,9,0)),0)+IFERROR(VLOOKUP(A3,【B职务】!A:C,3,0),0)</f>
        <v>66.5</v>
      </c>
      <c r="F3" s="2"/>
      <c r="G3" s="2"/>
      <c r="H3" s="7" t="s">
        <v>10</v>
      </c>
    </row>
    <row r="4" spans="1:8">
      <c r="A4" s="4">
        <v>20175427004</v>
      </c>
      <c r="B4" s="5" t="s">
        <v>15</v>
      </c>
      <c r="C4" s="6">
        <f t="shared" ref="C4:C22" si="0">IFERROR(SUM(D4*0.8+E4*0.2),0)</f>
        <v>75.6311827956989</v>
      </c>
      <c r="D4" s="6">
        <f>IFERROR(VLOOKUP(A4,【A】!A:C,3,0),0)</f>
        <v>77.9139784946236</v>
      </c>
      <c r="E4" s="6">
        <f>IFERROR((VLOOKUP(A4,【B职务】!A:I,8,0)*3+VLOOKUP(A4,【B特殊】!A:I,8,0))/(3+VLOOKUP(A4,【B特殊】!A:I,9,0)),0)+IFERROR(VLOOKUP(A4,【B职务】!A:C,3,0),0)</f>
        <v>66.5</v>
      </c>
      <c r="F4" s="2"/>
      <c r="G4" s="2"/>
      <c r="H4" s="3" t="s">
        <v>14</v>
      </c>
    </row>
    <row r="5" spans="1:8">
      <c r="A5" s="4">
        <v>20175427005</v>
      </c>
      <c r="B5" s="5" t="s">
        <v>17</v>
      </c>
      <c r="C5" s="6">
        <f t="shared" si="0"/>
        <v>73.136559139785</v>
      </c>
      <c r="D5" s="6">
        <f>IFERROR(VLOOKUP(A5,【A】!A:C,3,0),0)</f>
        <v>74.7956989247312</v>
      </c>
      <c r="E5" s="6">
        <f>IFERROR((VLOOKUP(A5,【B职务】!A:I,8,0)*3+VLOOKUP(A5,【B特殊】!A:I,8,0))/(3+VLOOKUP(A5,【B特殊】!A:I,9,0)),0)+IFERROR(VLOOKUP(A5,【B职务】!A:C,3,0),0)</f>
        <v>66.5</v>
      </c>
      <c r="F5" s="2"/>
      <c r="G5" s="2"/>
      <c r="H5" s="3" t="s">
        <v>64</v>
      </c>
    </row>
    <row r="6" spans="1:8">
      <c r="A6" s="4">
        <v>20175427006</v>
      </c>
      <c r="B6" s="5" t="s">
        <v>19</v>
      </c>
      <c r="C6" s="6">
        <f t="shared" si="0"/>
        <v>73.0591397849462</v>
      </c>
      <c r="D6" s="6">
        <f>IFERROR(VLOOKUP(A6,【A】!A:C,3,0),0)</f>
        <v>74.6989247311828</v>
      </c>
      <c r="E6" s="6">
        <f>IFERROR((VLOOKUP(A6,【B职务】!A:I,8,0)*3+VLOOKUP(A6,【B特殊】!A:I,8,0))/(3+VLOOKUP(A6,【B特殊】!A:I,9,0)),0)+IFERROR(VLOOKUP(A6,【B职务】!A:C,3,0),0)</f>
        <v>66.5</v>
      </c>
      <c r="F6" s="2"/>
      <c r="G6" s="2"/>
      <c r="H6" s="3" t="s">
        <v>18</v>
      </c>
    </row>
    <row r="7" spans="1:8">
      <c r="A7" s="4">
        <v>20175427011</v>
      </c>
      <c r="B7" s="5" t="s">
        <v>21</v>
      </c>
      <c r="C7" s="6">
        <f t="shared" si="0"/>
        <v>81.4107526881721</v>
      </c>
      <c r="D7" s="6">
        <f>IFERROR(VLOOKUP(A7,【A】!A:C,3,0),0)</f>
        <v>86.7634408602151</v>
      </c>
      <c r="E7" s="6">
        <f>IFERROR((VLOOKUP(A7,【B职务】!A:I,8,0)*3+VLOOKUP(A7,【B特殊】!A:I,8,0))/(3+VLOOKUP(A7,【B特殊】!A:I,9,0)),0)+IFERROR(VLOOKUP(A7,【B职务】!A:C,3,0),0)</f>
        <v>60</v>
      </c>
      <c r="F7" s="2"/>
      <c r="G7" s="2"/>
      <c r="H7" s="3"/>
    </row>
    <row r="8" spans="1:8">
      <c r="A8" s="5">
        <v>20175427013</v>
      </c>
      <c r="B8" s="5" t="s">
        <v>22</v>
      </c>
      <c r="C8" s="6">
        <f t="shared" si="0"/>
        <v>67.3462365591398</v>
      </c>
      <c r="D8" s="6">
        <f>IFERROR(VLOOKUP(A8,【A】!A:C,3,0),0)</f>
        <v>69.1827956989247</v>
      </c>
      <c r="E8" s="6">
        <f>IFERROR((VLOOKUP(A8,【B职务】!A:I,8,0)*3+VLOOKUP(A8,【B特殊】!A:I,8,0))/(3+VLOOKUP(A8,【B特殊】!A:I,9,0)),0)+IFERROR(VLOOKUP(A8,【B职务】!A:C,3,0),0)</f>
        <v>60</v>
      </c>
      <c r="F8" s="2"/>
      <c r="G8" s="2"/>
      <c r="H8" s="7" t="s">
        <v>65</v>
      </c>
    </row>
    <row r="9" spans="1:8">
      <c r="A9" s="4">
        <v>20175427016</v>
      </c>
      <c r="B9" s="5" t="s">
        <v>23</v>
      </c>
      <c r="C9" s="6">
        <f t="shared" si="0"/>
        <v>80.923258455523</v>
      </c>
      <c r="D9" s="6">
        <f>IFERROR(VLOOKUP(A9,【A】!A:C,3,0),0)</f>
        <v>77.6559139784946</v>
      </c>
      <c r="E9" s="6">
        <f>IFERROR((VLOOKUP(A9,【B职务】!A:I,8,0)*3+VLOOKUP(A9,【B特殊】!A:I,8,0))/(3+VLOOKUP(A9,【B特殊】!A:I,9,0)),0)+IFERROR(VLOOKUP(A9,【B职务】!A:C,3,0),0)</f>
        <v>93.9926363636364</v>
      </c>
      <c r="F9" s="2"/>
      <c r="G9" s="2"/>
      <c r="H9" s="3" t="s">
        <v>66</v>
      </c>
    </row>
    <row r="10" spans="1:8">
      <c r="A10" s="4">
        <v>20175427018</v>
      </c>
      <c r="B10" s="5" t="s">
        <v>24</v>
      </c>
      <c r="C10" s="6">
        <f t="shared" si="0"/>
        <v>74.3322580645162</v>
      </c>
      <c r="D10" s="6">
        <f>IFERROR(VLOOKUP(A10,【A】!A:C,3,0),0)</f>
        <v>76.2903225806452</v>
      </c>
      <c r="E10" s="6">
        <f>IFERROR((VLOOKUP(A10,【B职务】!A:I,8,0)*3+VLOOKUP(A10,【B特殊】!A:I,8,0))/(3+VLOOKUP(A10,【B特殊】!A:I,9,0)),0)+IFERROR(VLOOKUP(A10,【B职务】!A:C,3,0),0)</f>
        <v>66.5</v>
      </c>
      <c r="F10" s="2"/>
      <c r="G10" s="2"/>
      <c r="H10" s="3"/>
    </row>
    <row r="11" spans="1:8">
      <c r="A11" s="4">
        <v>20175427020</v>
      </c>
      <c r="B11" s="5" t="s">
        <v>25</v>
      </c>
      <c r="C11" s="6">
        <f t="shared" si="0"/>
        <v>74.2376344086022</v>
      </c>
      <c r="D11" s="6">
        <f>IFERROR(VLOOKUP(A11,【A】!A:C,3,0),0)</f>
        <v>76.1720430107527</v>
      </c>
      <c r="E11" s="6">
        <f>IFERROR((VLOOKUP(A11,【B职务】!A:I,8,0)*3+VLOOKUP(A11,【B特殊】!A:I,8,0))/(3+VLOOKUP(A11,【B特殊】!A:I,9,0)),0)+IFERROR(VLOOKUP(A11,【B职务】!A:C,3,0),0)</f>
        <v>66.5</v>
      </c>
      <c r="F11" s="2"/>
      <c r="G11" s="2"/>
      <c r="H11" s="3"/>
    </row>
    <row r="12" spans="1:8">
      <c r="A12" s="4">
        <v>20175427021</v>
      </c>
      <c r="B12" s="5" t="s">
        <v>26</v>
      </c>
      <c r="C12" s="6">
        <f t="shared" si="0"/>
        <v>73.1918602150538</v>
      </c>
      <c r="D12" s="6">
        <f>IFERROR(VLOOKUP(A12,【A】!A:C,3,0),0)</f>
        <v>72.3010752688172</v>
      </c>
      <c r="E12" s="6">
        <f>IFERROR((VLOOKUP(A12,【B职务】!A:I,8,0)*3+VLOOKUP(A12,【B特殊】!A:I,8,0))/(3+VLOOKUP(A12,【B特殊】!A:I,9,0)),0)+IFERROR(VLOOKUP(A12,【B职务】!A:C,3,0),0)</f>
        <v>76.755</v>
      </c>
      <c r="F12" s="2"/>
      <c r="G12" s="2"/>
      <c r="H12" s="7" t="s">
        <v>67</v>
      </c>
    </row>
    <row r="13" spans="1:8">
      <c r="A13" s="4">
        <v>20175427023</v>
      </c>
      <c r="B13" s="5" t="s">
        <v>27</v>
      </c>
      <c r="C13" s="6">
        <f t="shared" si="0"/>
        <v>73.4451612903226</v>
      </c>
      <c r="D13" s="6">
        <f>IFERROR(VLOOKUP(A13,【A】!A:C,3,0),0)</f>
        <v>76.8064516129032</v>
      </c>
      <c r="E13" s="6">
        <f>IFERROR((VLOOKUP(A13,【B职务】!A:I,8,0)*3+VLOOKUP(A13,【B特殊】!A:I,8,0))/(3+VLOOKUP(A13,【B特殊】!A:I,9,0)),0)+IFERROR(VLOOKUP(A13,【B职务】!A:C,3,0),0)</f>
        <v>60</v>
      </c>
      <c r="F13" s="2"/>
      <c r="G13" s="2"/>
      <c r="H13" s="3" t="s">
        <v>68</v>
      </c>
    </row>
    <row r="14" spans="1:8">
      <c r="A14" s="4">
        <v>20175427026</v>
      </c>
      <c r="B14" s="5" t="s">
        <v>28</v>
      </c>
      <c r="C14" s="6">
        <f t="shared" si="0"/>
        <v>68.3870967741935</v>
      </c>
      <c r="D14" s="6">
        <f>IFERROR(VLOOKUP(A14,【A】!A:C,3,0),0)</f>
        <v>70.4838709677419</v>
      </c>
      <c r="E14" s="6">
        <f>IFERROR((VLOOKUP(A14,【B职务】!A:I,8,0)*3+VLOOKUP(A14,【B特殊】!A:I,8,0))/(3+VLOOKUP(A14,【B特殊】!A:I,9,0)),0)+IFERROR(VLOOKUP(A14,【B职务】!A:C,3,0),0)</f>
        <v>60</v>
      </c>
      <c r="F14" s="2"/>
      <c r="G14" s="2"/>
      <c r="H14" s="3" t="s">
        <v>69</v>
      </c>
    </row>
    <row r="15" spans="1:8">
      <c r="A15" s="4">
        <v>20175427028</v>
      </c>
      <c r="B15" s="5" t="s">
        <v>29</v>
      </c>
      <c r="C15" s="6">
        <f t="shared" si="0"/>
        <v>77.2209993674889</v>
      </c>
      <c r="D15" s="6">
        <f>IFERROR(VLOOKUP(A15,【A】!A:C,3,0),0)</f>
        <v>77.4086021505376</v>
      </c>
      <c r="E15" s="6">
        <f>IFERROR((VLOOKUP(A15,【B职务】!A:I,8,0)*3+VLOOKUP(A15,【B特殊】!A:I,8,0))/(3+VLOOKUP(A15,【B特殊】!A:I,9,0)),0)+IFERROR(VLOOKUP(A15,【B职务】!A:C,3,0),0)</f>
        <v>76.4705882352941</v>
      </c>
      <c r="F15" s="2"/>
      <c r="G15" s="2"/>
      <c r="H15" s="3" t="s">
        <v>70</v>
      </c>
    </row>
    <row r="16" spans="1:8">
      <c r="A16" s="4">
        <v>20175427029</v>
      </c>
      <c r="B16" s="5" t="s">
        <v>30</v>
      </c>
      <c r="C16" s="6">
        <f t="shared" si="0"/>
        <v>83.8910394265233</v>
      </c>
      <c r="D16" s="6">
        <f>IFERROR(VLOOKUP(A16,【A】!A:C,3,0),0)</f>
        <v>85.4193548387097</v>
      </c>
      <c r="E16" s="6">
        <f>IFERROR((VLOOKUP(A16,【B职务】!A:I,8,0)*3+VLOOKUP(A16,【B特殊】!A:I,8,0))/(3+VLOOKUP(A16,【B特殊】!A:I,9,0)),0)+IFERROR(VLOOKUP(A16,【B职务】!A:C,3,0),0)</f>
        <v>77.7777777777778</v>
      </c>
      <c r="F16" s="2"/>
      <c r="G16" s="2"/>
      <c r="H16" s="3"/>
    </row>
    <row r="17" spans="1:8">
      <c r="A17" s="4">
        <v>20175427033</v>
      </c>
      <c r="B17" s="5" t="s">
        <v>31</v>
      </c>
      <c r="C17" s="6">
        <f t="shared" si="0"/>
        <v>83.3831541218638</v>
      </c>
      <c r="D17" s="6">
        <f>IFERROR(VLOOKUP(A17,【A】!A:C,3,0),0)</f>
        <v>83.8817204301075</v>
      </c>
      <c r="E17" s="6">
        <f>IFERROR((VLOOKUP(A17,【B职务】!A:I,8,0)*3+VLOOKUP(A17,【B特殊】!A:I,8,0))/(3+VLOOKUP(A17,【B特殊】!A:I,9,0)),0)+IFERROR(VLOOKUP(A17,【B职务】!A:C,3,0),0)</f>
        <v>81.3888888888889</v>
      </c>
      <c r="F17" s="2"/>
      <c r="G17" s="2"/>
      <c r="H17" s="3"/>
    </row>
    <row r="18" spans="1:8">
      <c r="A18" s="4">
        <v>20175427034</v>
      </c>
      <c r="B18" s="5" t="s">
        <v>32</v>
      </c>
      <c r="C18" s="6">
        <f t="shared" si="0"/>
        <v>75.038513598988</v>
      </c>
      <c r="D18" s="6">
        <f>IFERROR(VLOOKUP(A18,【A】!A:C,3,0),0)</f>
        <v>72.2150537634409</v>
      </c>
      <c r="E18" s="6">
        <f>IFERROR((VLOOKUP(A18,【B职务】!A:I,8,0)*3+VLOOKUP(A18,【B特殊】!A:I,8,0))/(3+VLOOKUP(A18,【B特殊】!A:I,9,0)),0)+IFERROR(VLOOKUP(A18,【B职务】!A:C,3,0),0)</f>
        <v>86.3323529411765</v>
      </c>
      <c r="F18" s="2"/>
      <c r="G18" s="2"/>
      <c r="H18" s="3"/>
    </row>
    <row r="19" spans="1:8">
      <c r="A19" s="5">
        <v>20175427035</v>
      </c>
      <c r="B19" s="5" t="s">
        <v>33</v>
      </c>
      <c r="C19" s="6">
        <f t="shared" si="0"/>
        <v>80.6537634408602</v>
      </c>
      <c r="D19" s="6">
        <f>IFERROR(VLOOKUP(A19,【A】!A:C,3,0),0)</f>
        <v>85.8172043010753</v>
      </c>
      <c r="E19" s="6">
        <f>IFERROR((VLOOKUP(A19,【B职务】!A:I,8,0)*3+VLOOKUP(A19,【B特殊】!A:I,8,0))/(3+VLOOKUP(A19,【B特殊】!A:I,9,0)),0)+IFERROR(VLOOKUP(A19,【B职务】!A:C,3,0),0)</f>
        <v>60</v>
      </c>
      <c r="F19" s="2"/>
      <c r="G19" s="2"/>
      <c r="H19" s="3"/>
    </row>
    <row r="20" spans="1:8">
      <c r="A20" s="4">
        <v>20175427042</v>
      </c>
      <c r="B20" s="5" t="s">
        <v>34</v>
      </c>
      <c r="C20" s="6">
        <f t="shared" si="0"/>
        <v>83.5295610787943</v>
      </c>
      <c r="D20" s="6">
        <f>IFERROR(VLOOKUP(A20,【A】!A:C,3,0),0)</f>
        <v>81.8709677419355</v>
      </c>
      <c r="E20" s="6">
        <f>IFERROR((VLOOKUP(A20,【B职务】!A:I,8,0)*3+VLOOKUP(A20,【B特殊】!A:I,8,0))/(3+VLOOKUP(A20,【B特殊】!A:I,9,0)),0)+IFERROR(VLOOKUP(A20,【B职务】!A:C,3,0),0)</f>
        <v>90.1639344262295</v>
      </c>
      <c r="F20" s="2"/>
      <c r="G20" s="2"/>
      <c r="H20" s="3"/>
    </row>
    <row r="21" spans="1:8">
      <c r="A21" s="4">
        <v>20175427045</v>
      </c>
      <c r="B21" s="5" t="s">
        <v>35</v>
      </c>
      <c r="C21" s="6">
        <f t="shared" si="0"/>
        <v>75.6232688172043</v>
      </c>
      <c r="D21" s="6">
        <f>IFERROR(VLOOKUP(A21,【A】!A:C,3,0),0)</f>
        <v>75.3440860215054</v>
      </c>
      <c r="E21" s="6">
        <f>IFERROR((VLOOKUP(A21,【B职务】!A:I,8,0)*3+VLOOKUP(A21,【B特殊】!A:I,8,0))/(3+VLOOKUP(A21,【B特殊】!A:I,9,0)),0)+IFERROR(VLOOKUP(A21,【B职务】!A:C,3,0),0)</f>
        <v>76.74</v>
      </c>
      <c r="F21" s="2"/>
      <c r="G21" s="2"/>
      <c r="H21" s="3"/>
    </row>
    <row r="22" spans="1:8">
      <c r="A22" s="4">
        <v>20175427048</v>
      </c>
      <c r="B22" s="5" t="s">
        <v>36</v>
      </c>
      <c r="C22" s="6">
        <f t="shared" si="0"/>
        <v>82.4043010752688</v>
      </c>
      <c r="D22" s="6">
        <f>IFERROR(VLOOKUP(A22,【A】!A:C,3,0),0)</f>
        <v>85.505376344086</v>
      </c>
      <c r="E22" s="6">
        <f>IFERROR((VLOOKUP(A22,【B职务】!A:I,8,0)*3+VLOOKUP(A22,【B特殊】!A:I,8,0))/(3+VLOOKUP(A22,【B特殊】!A:I,9,0)),0)+IFERROR(VLOOKUP(A22,【B职务】!A:C,3,0),0)</f>
        <v>70</v>
      </c>
      <c r="F22" s="2"/>
      <c r="G22" s="2"/>
      <c r="H22" s="3"/>
    </row>
  </sheetData>
  <mergeCells count="7">
    <mergeCell ref="A1:A2"/>
    <mergeCell ref="B1:B2"/>
    <mergeCell ref="C1:C2"/>
    <mergeCell ref="D1:D2"/>
    <mergeCell ref="E1:E2"/>
    <mergeCell ref="F1:F2"/>
    <mergeCell ref="G1:G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【B职务】</vt:lpstr>
      <vt:lpstr>【A】</vt:lpstr>
      <vt:lpstr>【B特殊】</vt:lpstr>
      <vt:lpstr>【C】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杨金博</dc:creator>
  <cp:lastModifiedBy>Administrator</cp:lastModifiedBy>
  <dcterms:created xsi:type="dcterms:W3CDTF">2020-10-05T10:59:00Z</dcterms:created>
  <dcterms:modified xsi:type="dcterms:W3CDTF">2020-10-08T02:45:42Z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