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0" hidden="1">【A】!$A$2:$L$282</definedName>
    <definedName name="_xlnm._FilterDatabase" localSheetId="1" hidden="1">【B职务】!$A$2:$H$282</definedName>
    <definedName name="_xlnm._FilterDatabase" localSheetId="2" hidden="1">【B特殊】!$A$2:$I$282</definedName>
  </definedNames>
  <calcPr calcId="144525"/>
</workbook>
</file>

<file path=xl/sharedStrings.xml><?xml version="1.0" encoding="utf-8"?>
<sst xmlns="http://schemas.openxmlformats.org/spreadsheetml/2006/main" count="3428" uniqueCount="605">
  <si>
    <t>学号</t>
  </si>
  <si>
    <t>姓名</t>
  </si>
  <si>
    <t>A</t>
  </si>
  <si>
    <t>科目</t>
  </si>
  <si>
    <t>病原生物学</t>
  </si>
  <si>
    <t>大英（三）</t>
  </si>
  <si>
    <t>毛概</t>
  </si>
  <si>
    <t>生理学</t>
  </si>
  <si>
    <t>病理生理学</t>
  </si>
  <si>
    <t>药理学</t>
  </si>
  <si>
    <t>大英（四）</t>
  </si>
  <si>
    <t>病理学</t>
  </si>
  <si>
    <t>学分</t>
  </si>
  <si>
    <t>本sheet使用方法：</t>
  </si>
  <si>
    <t>20185111324</t>
  </si>
  <si>
    <t>白雪嵩</t>
  </si>
  <si>
    <t>得分</t>
  </si>
  <si>
    <t>1.将学号、姓名复制到对应的列。不限顺序。</t>
  </si>
  <si>
    <t>20185111228</t>
  </si>
  <si>
    <t>柏鸿萍</t>
  </si>
  <si>
    <t>2.将赋分与得分填到对应的绿色位置。</t>
  </si>
  <si>
    <t>20185111505</t>
  </si>
  <si>
    <t>鲍文静</t>
  </si>
  <si>
    <t>3.密码123</t>
  </si>
  <si>
    <t>20165228604</t>
  </si>
  <si>
    <t>鲍应锋</t>
  </si>
  <si>
    <t>4.1000条以内</t>
  </si>
  <si>
    <t>20185111032</t>
  </si>
  <si>
    <t>毕刚</t>
  </si>
  <si>
    <t>20185111012</t>
  </si>
  <si>
    <t>柴可毓</t>
  </si>
  <si>
    <t>20185111527</t>
  </si>
  <si>
    <t>苌梓翔</t>
  </si>
  <si>
    <t>20185110625</t>
  </si>
  <si>
    <t>常文阳</t>
  </si>
  <si>
    <t>20175437135</t>
  </si>
  <si>
    <t>车璐明</t>
  </si>
  <si>
    <t>20185111131</t>
  </si>
  <si>
    <t>陈斌</t>
  </si>
  <si>
    <t>20185111631</t>
  </si>
  <si>
    <t>陈晨晨</t>
  </si>
  <si>
    <t>20185110329</t>
  </si>
  <si>
    <t>陈昊文</t>
  </si>
  <si>
    <t>20185111630</t>
  </si>
  <si>
    <t>陈嘉炜</t>
  </si>
  <si>
    <t>20185110605</t>
  </si>
  <si>
    <t>陈洁</t>
  </si>
  <si>
    <t>20185111321</t>
  </si>
  <si>
    <t>陈明</t>
  </si>
  <si>
    <t>20185111022</t>
  </si>
  <si>
    <t>陈栖琳</t>
  </si>
  <si>
    <t>20175367724</t>
  </si>
  <si>
    <t>陈士嫚</t>
  </si>
  <si>
    <t>20185110412</t>
  </si>
  <si>
    <t>陈婷婷</t>
  </si>
  <si>
    <t>20185367620</t>
  </si>
  <si>
    <t>陈文浩</t>
  </si>
  <si>
    <t>20185111221</t>
  </si>
  <si>
    <t>陈筱</t>
  </si>
  <si>
    <t>20185111602</t>
  </si>
  <si>
    <t>陈娅宁</t>
  </si>
  <si>
    <t>20185110924</t>
  </si>
  <si>
    <t>陈羿铭</t>
  </si>
  <si>
    <t>20185111126</t>
  </si>
  <si>
    <t>程海宏</t>
  </si>
  <si>
    <t>20185111608</t>
  </si>
  <si>
    <t>程新新</t>
  </si>
  <si>
    <t>20185111623</t>
  </si>
  <si>
    <t>崔奥祥</t>
  </si>
  <si>
    <t>20185111326</t>
  </si>
  <si>
    <t>崔成林</t>
  </si>
  <si>
    <t>20185111522</t>
  </si>
  <si>
    <t>崔帅军</t>
  </si>
  <si>
    <t>20185417929</t>
  </si>
  <si>
    <t>崔耀兴</t>
  </si>
  <si>
    <t>20185111120</t>
  </si>
  <si>
    <t>代俊豪</t>
  </si>
  <si>
    <t>20185111115</t>
  </si>
  <si>
    <t>戴伊欣</t>
  </si>
  <si>
    <t>20185110703</t>
  </si>
  <si>
    <t>邓梦涵</t>
  </si>
  <si>
    <t>20185111408</t>
  </si>
  <si>
    <t>丁梦霞</t>
  </si>
  <si>
    <t>20185110925</t>
  </si>
  <si>
    <t>董耿</t>
  </si>
  <si>
    <t>20185110903</t>
  </si>
  <si>
    <t>董天慧</t>
  </si>
  <si>
    <t>20185111317</t>
  </si>
  <si>
    <t>董霄汉</t>
  </si>
  <si>
    <t>20185111516</t>
  </si>
  <si>
    <t>樊荣科</t>
  </si>
  <si>
    <t>20185111310</t>
  </si>
  <si>
    <t>房言</t>
  </si>
  <si>
    <t>20185111423</t>
  </si>
  <si>
    <t>冯鹏飞</t>
  </si>
  <si>
    <t>20185110928</t>
  </si>
  <si>
    <t>高新新</t>
  </si>
  <si>
    <t>20185111621</t>
  </si>
  <si>
    <t>高铉汲</t>
  </si>
  <si>
    <t>20185110914</t>
  </si>
  <si>
    <t>葛琳</t>
  </si>
  <si>
    <t>20175173606</t>
  </si>
  <si>
    <t>谷兴彪</t>
  </si>
  <si>
    <t>20175228140</t>
  </si>
  <si>
    <t>管艳杰</t>
  </si>
  <si>
    <t>20185111118</t>
  </si>
  <si>
    <t>郭徽</t>
  </si>
  <si>
    <t>20185111515</t>
  </si>
  <si>
    <t>郭蒙</t>
  </si>
  <si>
    <t>20185110232</t>
  </si>
  <si>
    <t>郭贤静</t>
  </si>
  <si>
    <t>20185111418</t>
  </si>
  <si>
    <t>郭相君</t>
  </si>
  <si>
    <t>20185111525</t>
  </si>
  <si>
    <t>郭镒铭</t>
  </si>
  <si>
    <t>20185111517</t>
  </si>
  <si>
    <t>韩锦鹏</t>
  </si>
  <si>
    <t>20185111123</t>
  </si>
  <si>
    <t>韩硕</t>
  </si>
  <si>
    <t>20185110910</t>
  </si>
  <si>
    <t>郝俊飞</t>
  </si>
  <si>
    <t>20185111523</t>
  </si>
  <si>
    <t>何一恒</t>
  </si>
  <si>
    <t>20185111506</t>
  </si>
  <si>
    <t>和佩妍</t>
  </si>
  <si>
    <t>20185111420</t>
  </si>
  <si>
    <t>侯青旺</t>
  </si>
  <si>
    <t>20185339422</t>
  </si>
  <si>
    <t>胡高魁</t>
  </si>
  <si>
    <t>20185111010</t>
  </si>
  <si>
    <t>胡婕聪</t>
  </si>
  <si>
    <t>20185111202</t>
  </si>
  <si>
    <t>胡诗晗</t>
  </si>
  <si>
    <t>20185111208</t>
  </si>
  <si>
    <t>胡松莉</t>
  </si>
  <si>
    <t>20185111023</t>
  </si>
  <si>
    <t>胡苏南</t>
  </si>
  <si>
    <t>20185111111</t>
  </si>
  <si>
    <t>胡唐琴</t>
  </si>
  <si>
    <t>20165427619</t>
  </si>
  <si>
    <t>华逸凯</t>
  </si>
  <si>
    <t>20185216523</t>
  </si>
  <si>
    <t>华雨</t>
  </si>
  <si>
    <t>20185111403</t>
  </si>
  <si>
    <t>黄冉</t>
  </si>
  <si>
    <t>20185111212</t>
  </si>
  <si>
    <t>黄欣玥</t>
  </si>
  <si>
    <t>20185111629</t>
  </si>
  <si>
    <t>黄志勇</t>
  </si>
  <si>
    <t>20175367727</t>
  </si>
  <si>
    <t>霍玫洁</t>
  </si>
  <si>
    <t>20185111618</t>
  </si>
  <si>
    <t>纪慕岩</t>
  </si>
  <si>
    <t>20185216531</t>
  </si>
  <si>
    <t>贾奇凡</t>
  </si>
  <si>
    <t>20185111311</t>
  </si>
  <si>
    <t>江雨涵</t>
  </si>
  <si>
    <t>20185111232</t>
  </si>
  <si>
    <t>姜伟斌</t>
  </si>
  <si>
    <t>20185111104</t>
  </si>
  <si>
    <t>蒋婷婷</t>
  </si>
  <si>
    <t>20185436906</t>
  </si>
  <si>
    <t>焦亚珂</t>
  </si>
  <si>
    <t>20185111205</t>
  </si>
  <si>
    <t>焦羽玄</t>
  </si>
  <si>
    <t>20185111028</t>
  </si>
  <si>
    <t>靳锐锋</t>
  </si>
  <si>
    <t>20185111103</t>
  </si>
  <si>
    <t>靳笑</t>
  </si>
  <si>
    <t>20185111524</t>
  </si>
  <si>
    <t>康家辉</t>
  </si>
  <si>
    <t>20185111216</t>
  </si>
  <si>
    <t>孔思宇</t>
  </si>
  <si>
    <t>20185111504</t>
  </si>
  <si>
    <t>兰玉云</t>
  </si>
  <si>
    <t>20185111018</t>
  </si>
  <si>
    <t>李保坤</t>
  </si>
  <si>
    <t>20185111526</t>
  </si>
  <si>
    <t>李晨</t>
  </si>
  <si>
    <t>20185111226</t>
  </si>
  <si>
    <t>李晨旭</t>
  </si>
  <si>
    <t>20185111331</t>
  </si>
  <si>
    <t>李东旭</t>
  </si>
  <si>
    <t>20185111615</t>
  </si>
  <si>
    <t>李芙荣</t>
  </si>
  <si>
    <t>20185111201</t>
  </si>
  <si>
    <t>李寒</t>
  </si>
  <si>
    <t>20185111007</t>
  </si>
  <si>
    <t>李佳欣</t>
  </si>
  <si>
    <t>20185111227</t>
  </si>
  <si>
    <t>李军辉</t>
  </si>
  <si>
    <t>20185110911</t>
  </si>
  <si>
    <t>李柳欣</t>
  </si>
  <si>
    <t>20185111622</t>
  </si>
  <si>
    <t>李孟飞</t>
  </si>
  <si>
    <t>20185110124</t>
  </si>
  <si>
    <t>李明昊</t>
  </si>
  <si>
    <t>20185110422</t>
  </si>
  <si>
    <t>李沛东</t>
  </si>
  <si>
    <t>20185111510</t>
  </si>
  <si>
    <t>李仕梅</t>
  </si>
  <si>
    <t>20185111303</t>
  </si>
  <si>
    <t>李思佳</t>
  </si>
  <si>
    <t>20185111501</t>
  </si>
  <si>
    <t>李思齐</t>
  </si>
  <si>
    <t>20185111002</t>
  </si>
  <si>
    <t>李婷婷</t>
  </si>
  <si>
    <t>20185110905</t>
  </si>
  <si>
    <t>李文丽</t>
  </si>
  <si>
    <t>20185111413</t>
  </si>
  <si>
    <t>李笑笑</t>
  </si>
  <si>
    <t>20185110318</t>
  </si>
  <si>
    <t>李星辰</t>
  </si>
  <si>
    <t>20185111616</t>
  </si>
  <si>
    <t>李烨珊</t>
  </si>
  <si>
    <t>20185111427</t>
  </si>
  <si>
    <t>李宜玮</t>
  </si>
  <si>
    <t>20185111619</t>
  </si>
  <si>
    <t>李征航</t>
  </si>
  <si>
    <t>20185111206</t>
  </si>
  <si>
    <t>梁玉洁</t>
  </si>
  <si>
    <t>20185111319</t>
  </si>
  <si>
    <t>林瀚</t>
  </si>
  <si>
    <t>20185111030</t>
  </si>
  <si>
    <t>林锦秋</t>
  </si>
  <si>
    <t>20185111031</t>
  </si>
  <si>
    <t>蔺广强</t>
  </si>
  <si>
    <t>20185110926</t>
  </si>
  <si>
    <t>刘本意</t>
  </si>
  <si>
    <t>20185110931</t>
  </si>
  <si>
    <t>刘昌</t>
  </si>
  <si>
    <t>20185110726</t>
  </si>
  <si>
    <t>刘弘博</t>
  </si>
  <si>
    <t>20185111502</t>
  </si>
  <si>
    <t>刘会歌</t>
  </si>
  <si>
    <t>20185111005</t>
  </si>
  <si>
    <t>刘佳莹</t>
  </si>
  <si>
    <t>20185111617</t>
  </si>
  <si>
    <t>刘龙龙</t>
  </si>
  <si>
    <t>20185111409</t>
  </si>
  <si>
    <t>刘倩倩</t>
  </si>
  <si>
    <t>20185111211</t>
  </si>
  <si>
    <t>刘青亲</t>
  </si>
  <si>
    <t>20185111217</t>
  </si>
  <si>
    <t>刘尚峰</t>
  </si>
  <si>
    <t>20185111119</t>
  </si>
  <si>
    <t>刘文健</t>
  </si>
  <si>
    <t>20185111610</t>
  </si>
  <si>
    <t>刘文静</t>
  </si>
  <si>
    <t>20185111628</t>
  </si>
  <si>
    <t>刘兴磊</t>
  </si>
  <si>
    <t>20185111015</t>
  </si>
  <si>
    <t>刘亚锋</t>
  </si>
  <si>
    <t>20185110921</t>
  </si>
  <si>
    <t>刘一博</t>
  </si>
  <si>
    <t>20185418018</t>
  </si>
  <si>
    <t>刘怡</t>
  </si>
  <si>
    <t>20185111305</t>
  </si>
  <si>
    <t>刘盈</t>
  </si>
  <si>
    <t>20185111003</t>
  </si>
  <si>
    <t>刘玥涵</t>
  </si>
  <si>
    <t>20185111318</t>
  </si>
  <si>
    <t>刘智搏</t>
  </si>
  <si>
    <t>20185110723</t>
  </si>
  <si>
    <t>柳洋</t>
  </si>
  <si>
    <t>20175327304</t>
  </si>
  <si>
    <t>娄小龙</t>
  </si>
  <si>
    <t>20185111108</t>
  </si>
  <si>
    <t>鲁纵纵</t>
  </si>
  <si>
    <t>20185110920</t>
  </si>
  <si>
    <t>罗雅修</t>
  </si>
  <si>
    <t>20185111112</t>
  </si>
  <si>
    <t>吕晨洁</t>
  </si>
  <si>
    <t>20185110917</t>
  </si>
  <si>
    <t>马健辉</t>
  </si>
  <si>
    <t>20185111114</t>
  </si>
  <si>
    <t>马雨莹</t>
  </si>
  <si>
    <t>20185111509</t>
  </si>
  <si>
    <t>梅心玥</t>
  </si>
  <si>
    <t>20175173901</t>
  </si>
  <si>
    <t>蒙冬川</t>
  </si>
  <si>
    <t>20185111224</t>
  </si>
  <si>
    <t>宁硕</t>
  </si>
  <si>
    <t>20185111401</t>
  </si>
  <si>
    <t>牛林</t>
  </si>
  <si>
    <t>20185111107</t>
  </si>
  <si>
    <t>牛彦淇</t>
  </si>
  <si>
    <t>20185111402</t>
  </si>
  <si>
    <t>潘小茹</t>
  </si>
  <si>
    <t>20185111110</t>
  </si>
  <si>
    <t>潘孝玉</t>
  </si>
  <si>
    <t>20185111529</t>
  </si>
  <si>
    <t>强兆泽</t>
  </si>
  <si>
    <t>20185111507</t>
  </si>
  <si>
    <t>乔修洁</t>
  </si>
  <si>
    <t>20185111222</t>
  </si>
  <si>
    <t>秦泽森</t>
  </si>
  <si>
    <t>20185110908</t>
  </si>
  <si>
    <t>邱会格</t>
  </si>
  <si>
    <t>20175437104</t>
  </si>
  <si>
    <t>邱生辉</t>
  </si>
  <si>
    <t>20185110930</t>
  </si>
  <si>
    <t>屈申</t>
  </si>
  <si>
    <t>20185111537</t>
  </si>
  <si>
    <t>饶书晗</t>
  </si>
  <si>
    <t>20185111406</t>
  </si>
  <si>
    <t>任赛鹏</t>
  </si>
  <si>
    <t>20185111532</t>
  </si>
  <si>
    <t>任旭宇</t>
  </si>
  <si>
    <t>20185111215</t>
  </si>
  <si>
    <t>阮静静</t>
  </si>
  <si>
    <t>20185111019</t>
  </si>
  <si>
    <t>阮煜华</t>
  </si>
  <si>
    <t>20175173810</t>
  </si>
  <si>
    <t>石亚申</t>
  </si>
  <si>
    <t>20185111426</t>
  </si>
  <si>
    <t>时文晗</t>
  </si>
  <si>
    <t>20185111604</t>
  </si>
  <si>
    <t>史苏瑞</t>
  </si>
  <si>
    <t>20185110912</t>
  </si>
  <si>
    <t>舒宝钗</t>
  </si>
  <si>
    <t>20185111503</t>
  </si>
  <si>
    <t>宋国祯</t>
  </si>
  <si>
    <t>20185111304</t>
  </si>
  <si>
    <t>宋美玉</t>
  </si>
  <si>
    <t>20185110901</t>
  </si>
  <si>
    <t>宋子晗</t>
  </si>
  <si>
    <t>20185110922</t>
  </si>
  <si>
    <t>苏荣齐</t>
  </si>
  <si>
    <t>20185111632</t>
  </si>
  <si>
    <t>孙海明</t>
  </si>
  <si>
    <t>20185111605</t>
  </si>
  <si>
    <t>孙梦阁</t>
  </si>
  <si>
    <t>20185111531</t>
  </si>
  <si>
    <t>孙若峰</t>
  </si>
  <si>
    <t>20185111230</t>
  </si>
  <si>
    <t>孙盛</t>
  </si>
  <si>
    <t>20185111130</t>
  </si>
  <si>
    <t>孙晓龙</t>
  </si>
  <si>
    <t>20185111312</t>
  </si>
  <si>
    <t>唐梦琴</t>
  </si>
  <si>
    <t>20185111606</t>
  </si>
  <si>
    <t>田弋宁</t>
  </si>
  <si>
    <t>20185111432</t>
  </si>
  <si>
    <t>拓科</t>
  </si>
  <si>
    <t>20185111611</t>
  </si>
  <si>
    <t>王迪</t>
  </si>
  <si>
    <t>20185172535</t>
  </si>
  <si>
    <t>王栋</t>
  </si>
  <si>
    <t>20185111601</t>
  </si>
  <si>
    <t>王歌</t>
  </si>
  <si>
    <t>20185110913</t>
  </si>
  <si>
    <t>王格</t>
  </si>
  <si>
    <t>20185111518</t>
  </si>
  <si>
    <t>王瀚</t>
  </si>
  <si>
    <t>20185110915</t>
  </si>
  <si>
    <t>王灏博</t>
  </si>
  <si>
    <t>20185111001</t>
  </si>
  <si>
    <t>王凯雯</t>
  </si>
  <si>
    <t>20185110904</t>
  </si>
  <si>
    <t>王凯莹</t>
  </si>
  <si>
    <t>20175228114</t>
  </si>
  <si>
    <t>王林勇</t>
  </si>
  <si>
    <t>20185111624</t>
  </si>
  <si>
    <t>王路翔</t>
  </si>
  <si>
    <t>20185111404</t>
  </si>
  <si>
    <t>王美姣</t>
  </si>
  <si>
    <t>20185111122</t>
  </si>
  <si>
    <t>王猛</t>
  </si>
  <si>
    <t>20185111213</t>
  </si>
  <si>
    <t>王梦遥</t>
  </si>
  <si>
    <t>20185111302</t>
  </si>
  <si>
    <t>王明霞</t>
  </si>
  <si>
    <t>20185110918</t>
  </si>
  <si>
    <t>王鹏宇</t>
  </si>
  <si>
    <t>20185111301</t>
  </si>
  <si>
    <t>王睿智</t>
  </si>
  <si>
    <t>20185110916</t>
  </si>
  <si>
    <t>王森</t>
  </si>
  <si>
    <t>20185111412</t>
  </si>
  <si>
    <t>王维嘉</t>
  </si>
  <si>
    <t>20185111308</t>
  </si>
  <si>
    <t>王蔚蕾</t>
  </si>
  <si>
    <t>20185198825</t>
  </si>
  <si>
    <t>王文哲</t>
  </si>
  <si>
    <t>20185111223</t>
  </si>
  <si>
    <t>王祥宇</t>
  </si>
  <si>
    <t>20185111609</t>
  </si>
  <si>
    <t>王晓仪</t>
  </si>
  <si>
    <t>20185111514</t>
  </si>
  <si>
    <t>王旭</t>
  </si>
  <si>
    <t>20185111306</t>
  </si>
  <si>
    <t>王珬珩</t>
  </si>
  <si>
    <t>20185110909</t>
  </si>
  <si>
    <t>王雪萍</t>
  </si>
  <si>
    <t>20175268443</t>
  </si>
  <si>
    <t>王艳芳</t>
  </si>
  <si>
    <t>20185111421</t>
  </si>
  <si>
    <t>王耀宇</t>
  </si>
  <si>
    <t>20185110907</t>
  </si>
  <si>
    <t>王雨娜</t>
  </si>
  <si>
    <t>20185111429</t>
  </si>
  <si>
    <t>王玉好</t>
  </si>
  <si>
    <t>20175287205</t>
  </si>
  <si>
    <t>王云峰</t>
  </si>
  <si>
    <t>20185111424</t>
  </si>
  <si>
    <t>王泽明</t>
  </si>
  <si>
    <t>20185110118</t>
  </si>
  <si>
    <t>王质彬</t>
  </si>
  <si>
    <t>20185111127</t>
  </si>
  <si>
    <t>王子超</t>
  </si>
  <si>
    <t>20185111124</t>
  </si>
  <si>
    <t>王子墨</t>
  </si>
  <si>
    <t>20185111218</t>
  </si>
  <si>
    <t>王紫浩</t>
  </si>
  <si>
    <t>20185111109</t>
  </si>
  <si>
    <t>韦娜娜</t>
  </si>
  <si>
    <t>20185183328</t>
  </si>
  <si>
    <t>魏瑞健</t>
  </si>
  <si>
    <t>20185111414</t>
  </si>
  <si>
    <t>魏羽茜</t>
  </si>
  <si>
    <t>20185111328</t>
  </si>
  <si>
    <t>温家盛</t>
  </si>
  <si>
    <t>20185111528</t>
  </si>
  <si>
    <t>吴永林</t>
  </si>
  <si>
    <t>20185111102</t>
  </si>
  <si>
    <t>习玉宁</t>
  </si>
  <si>
    <t>20185111627</t>
  </si>
  <si>
    <t>相世龙</t>
  </si>
  <si>
    <t>20185111204</t>
  </si>
  <si>
    <t>肖雅茹</t>
  </si>
  <si>
    <t>20175228143</t>
  </si>
  <si>
    <t>徐勤勤</t>
  </si>
  <si>
    <t>20185111125</t>
  </si>
  <si>
    <t>徐耀华</t>
  </si>
  <si>
    <t>20185111405</t>
  </si>
  <si>
    <t>徐一棵</t>
  </si>
  <si>
    <t>20175327322</t>
  </si>
  <si>
    <t>徐子炎</t>
  </si>
  <si>
    <t>20185111511</t>
  </si>
  <si>
    <t>许高圆</t>
  </si>
  <si>
    <t>20185111323</t>
  </si>
  <si>
    <t>许茂盛</t>
  </si>
  <si>
    <t>20185111625</t>
  </si>
  <si>
    <t>薛峣</t>
  </si>
  <si>
    <t>20185111113</t>
  </si>
  <si>
    <t>晏洪珍</t>
  </si>
  <si>
    <t>20185110804</t>
  </si>
  <si>
    <t>杨家嘉</t>
  </si>
  <si>
    <t>20185111603</t>
  </si>
  <si>
    <t>杨利娟</t>
  </si>
  <si>
    <t>20165185501</t>
  </si>
  <si>
    <t>杨漫成</t>
  </si>
  <si>
    <t>20185111322</t>
  </si>
  <si>
    <t>杨铭灏</t>
  </si>
  <si>
    <t>20175173409</t>
  </si>
  <si>
    <t>杨永帅</t>
  </si>
  <si>
    <t>20185111220</t>
  </si>
  <si>
    <t>杨裕行</t>
  </si>
  <si>
    <t>20185111330</t>
  </si>
  <si>
    <t>杨泽旭</t>
  </si>
  <si>
    <t>20185111024</t>
  </si>
  <si>
    <t>杨宗鑫</t>
  </si>
  <si>
    <t>20185111613</t>
  </si>
  <si>
    <t>姚秋华</t>
  </si>
  <si>
    <t>20185198721</t>
  </si>
  <si>
    <t>余露</t>
  </si>
  <si>
    <t>20175247527</t>
  </si>
  <si>
    <t>余晴</t>
  </si>
  <si>
    <t>20185111626</t>
  </si>
  <si>
    <t>云霄</t>
  </si>
  <si>
    <t>20175327306</t>
  </si>
  <si>
    <t>臧彦洋</t>
  </si>
  <si>
    <t>20185111013</t>
  </si>
  <si>
    <t>张歌</t>
  </si>
  <si>
    <t>20185111026</t>
  </si>
  <si>
    <t>张衡</t>
  </si>
  <si>
    <t>20185111121</t>
  </si>
  <si>
    <t>张洪川</t>
  </si>
  <si>
    <t>20185111512</t>
  </si>
  <si>
    <t>张欢</t>
  </si>
  <si>
    <t>20185110919</t>
  </si>
  <si>
    <t>张建</t>
  </si>
  <si>
    <t>20175173913</t>
  </si>
  <si>
    <t>张杰</t>
  </si>
  <si>
    <t>20175236915</t>
  </si>
  <si>
    <t>张鹏</t>
  </si>
  <si>
    <t>20185111025</t>
  </si>
  <si>
    <t>20175173806</t>
  </si>
  <si>
    <t>张奇玉</t>
  </si>
  <si>
    <t>20185111416</t>
  </si>
  <si>
    <t>张秋雨</t>
  </si>
  <si>
    <t>20185111004</t>
  </si>
  <si>
    <t>张冉</t>
  </si>
  <si>
    <t>20185111430</t>
  </si>
  <si>
    <t>张若晖</t>
  </si>
  <si>
    <t>20185111327</t>
  </si>
  <si>
    <t>张森林</t>
  </si>
  <si>
    <t>20185110923</t>
  </si>
  <si>
    <t>张绍宸</t>
  </si>
  <si>
    <t>20185111513</t>
  </si>
  <si>
    <t>张诗航</t>
  </si>
  <si>
    <t>20185198619</t>
  </si>
  <si>
    <t>张舒娅</t>
  </si>
  <si>
    <t>20185111020</t>
  </si>
  <si>
    <t>张思旭</t>
  </si>
  <si>
    <t>20185111519</t>
  </si>
  <si>
    <t>张骁涵</t>
  </si>
  <si>
    <t>20185111219</t>
  </si>
  <si>
    <t>张鑫</t>
  </si>
  <si>
    <t>20175427001</t>
  </si>
  <si>
    <t>张鑫涛</t>
  </si>
  <si>
    <t>20185111607</t>
  </si>
  <si>
    <t>张秀杰</t>
  </si>
  <si>
    <t>20175268446</t>
  </si>
  <si>
    <t>张雅琦</t>
  </si>
  <si>
    <t>20185111307</t>
  </si>
  <si>
    <t>张雅轩</t>
  </si>
  <si>
    <t>20185111407</t>
  </si>
  <si>
    <t>张妍</t>
  </si>
  <si>
    <t>20185111425</t>
  </si>
  <si>
    <t>张寅森</t>
  </si>
  <si>
    <t>20185111614</t>
  </si>
  <si>
    <t>张宇</t>
  </si>
  <si>
    <t>20185111101</t>
  </si>
  <si>
    <t>张玉会</t>
  </si>
  <si>
    <t>20185111105</t>
  </si>
  <si>
    <t>张悦</t>
  </si>
  <si>
    <t>20185111422</t>
  </si>
  <si>
    <t>张泽昊</t>
  </si>
  <si>
    <t>20185111325</t>
  </si>
  <si>
    <t>张子浩</t>
  </si>
  <si>
    <t>20185111016</t>
  </si>
  <si>
    <t>赵冬旭</t>
  </si>
  <si>
    <t>20185111521</t>
  </si>
  <si>
    <t>赵凯洋</t>
  </si>
  <si>
    <t>20175417929</t>
  </si>
  <si>
    <t>赵天娇</t>
  </si>
  <si>
    <t>20175247624</t>
  </si>
  <si>
    <t>赵雯</t>
  </si>
  <si>
    <t>20175287243</t>
  </si>
  <si>
    <t>赵艺文</t>
  </si>
  <si>
    <t>20185111017</t>
  </si>
  <si>
    <t>赵胤凯</t>
  </si>
  <si>
    <t>20185111508</t>
  </si>
  <si>
    <t>郑丽丽</t>
  </si>
  <si>
    <t>20185111008</t>
  </si>
  <si>
    <t>郑茏烜</t>
  </si>
  <si>
    <t>20185111207</t>
  </si>
  <si>
    <t>郑璐瑶</t>
  </si>
  <si>
    <t>20185111006</t>
  </si>
  <si>
    <t>郑曼曼</t>
  </si>
  <si>
    <t>20185111320</t>
  </si>
  <si>
    <t>钟明辉</t>
  </si>
  <si>
    <t>20185111316</t>
  </si>
  <si>
    <t>周文喆</t>
  </si>
  <si>
    <t>20175228107</t>
  </si>
  <si>
    <t>周新武</t>
  </si>
  <si>
    <t>20185111530</t>
  </si>
  <si>
    <t>周钟锋</t>
  </si>
  <si>
    <t>20185111332</t>
  </si>
  <si>
    <t>朱伯勇</t>
  </si>
  <si>
    <t>20185111011</t>
  </si>
  <si>
    <t>朱纪莹</t>
  </si>
  <si>
    <t>20175184806</t>
  </si>
  <si>
    <t>朱学仁</t>
  </si>
  <si>
    <t>20185111106</t>
  </si>
  <si>
    <t>朱亚洁</t>
  </si>
  <si>
    <t>20185110816</t>
  </si>
  <si>
    <t>朱羿名</t>
  </si>
  <si>
    <t>20165237540</t>
  </si>
  <si>
    <t>卓银鹏</t>
  </si>
  <si>
    <t>20185111231</t>
  </si>
  <si>
    <t>卓永锋</t>
  </si>
  <si>
    <t>20185111128</t>
  </si>
  <si>
    <t>宗嘉豪</t>
  </si>
  <si>
    <t>20185111027</t>
  </si>
  <si>
    <t>邹兴补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</si>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</sst>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b/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1" xfId="0" applyNumberFormat="1" applyFont="1" applyFill="1" applyBorder="1" applyProtection="1">
      <alignment vertical="center"/>
      <protection locked="0"/>
    </xf>
    <xf numFmtId="0" fontId="2" fillId="0" borderId="1" xfId="0" applyFont="1" applyFill="1" applyBorder="1" applyProtection="1">
      <alignment vertical="center"/>
      <protection locked="0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1" xfId="0" applyNumberFormat="1" applyFill="1" applyBorder="1" applyProtection="1">
      <alignment vertical="center"/>
      <protection locked="0"/>
    </xf>
    <xf numFmtId="0" fontId="0" fillId="0" borderId="1" xfId="0" applyFill="1" applyBorder="1" applyProtection="1">
      <alignment vertical="center"/>
      <protection locked="0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2"/>
  <sheetViews>
    <sheetView workbookViewId="0">
      <pane ySplit="2" topLeftCell="A3" activePane="bottomLeft" state="frozen"/>
      <selection/>
      <selection pane="bottomLeft" activeCell="G290" sqref="G290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6" width="11.5" style="32" customWidth="1"/>
    <col min="7" max="7" width="5.375" style="32" customWidth="1"/>
    <col min="8" max="8" width="7.375" style="32" customWidth="1"/>
    <col min="9" max="9" width="11.5" style="32" customWidth="1"/>
    <col min="10" max="10" width="7.375" style="32" customWidth="1"/>
    <col min="11" max="11" width="11.5" style="32" customWidth="1"/>
    <col min="12" max="12" width="7.375" style="32" customWidth="1"/>
  </cols>
  <sheetData>
    <row r="1" s="31" customFormat="1" spans="1:12">
      <c r="A1" s="4" t="s">
        <v>0</v>
      </c>
      <c r="B1" s="4" t="s">
        <v>1</v>
      </c>
      <c r="C1" s="4" t="s">
        <v>2</v>
      </c>
      <c r="D1" s="4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</row>
    <row r="2" spans="1:14">
      <c r="A2" s="4"/>
      <c r="B2" s="4"/>
      <c r="C2" s="4"/>
      <c r="D2" s="4" t="s">
        <v>12</v>
      </c>
      <c r="E2" s="19">
        <v>6</v>
      </c>
      <c r="F2" s="19">
        <v>3.5</v>
      </c>
      <c r="G2" s="19">
        <v>5</v>
      </c>
      <c r="H2" s="19">
        <v>5.5</v>
      </c>
      <c r="I2" s="34">
        <v>3.5</v>
      </c>
      <c r="J2" s="35">
        <v>4</v>
      </c>
      <c r="K2" s="34">
        <v>3.5</v>
      </c>
      <c r="L2" s="36">
        <v>7</v>
      </c>
      <c r="N2" t="s">
        <v>13</v>
      </c>
    </row>
    <row r="3" spans="1:14">
      <c r="A3" s="18" t="s">
        <v>14</v>
      </c>
      <c r="B3" s="19" t="s">
        <v>15</v>
      </c>
      <c r="C3" s="14">
        <f>IFERROR(SUMPRODUCT($E$2:$L$2,E3:L3)/SUM($E$2:$L$2),"")</f>
        <v>82.4868421052632</v>
      </c>
      <c r="D3" s="14" t="s">
        <v>16</v>
      </c>
      <c r="E3" s="19">
        <v>82</v>
      </c>
      <c r="F3" s="19">
        <v>75</v>
      </c>
      <c r="G3" s="19">
        <v>77</v>
      </c>
      <c r="H3" s="19">
        <v>83</v>
      </c>
      <c r="I3" s="19">
        <v>80</v>
      </c>
      <c r="J3" s="19">
        <v>88</v>
      </c>
      <c r="K3" s="19">
        <v>79</v>
      </c>
      <c r="L3" s="19">
        <v>90</v>
      </c>
      <c r="N3" s="3" t="s">
        <v>17</v>
      </c>
    </row>
    <row r="4" spans="1:14">
      <c r="A4" s="18" t="s">
        <v>18</v>
      </c>
      <c r="B4" s="19" t="s">
        <v>19</v>
      </c>
      <c r="C4" s="14">
        <f t="shared" ref="C4:C67" si="0">IFERROR(SUMPRODUCT($E$2:$L$2,E4:L4)/SUM($E$2:$L$2),"")</f>
        <v>71.3421052631579</v>
      </c>
      <c r="D4" s="14" t="s">
        <v>16</v>
      </c>
      <c r="E4" s="19">
        <v>59</v>
      </c>
      <c r="F4" s="19">
        <v>67</v>
      </c>
      <c r="G4" s="19">
        <v>77</v>
      </c>
      <c r="H4" s="19">
        <v>65</v>
      </c>
      <c r="I4" s="19">
        <v>80</v>
      </c>
      <c r="J4" s="19">
        <v>79</v>
      </c>
      <c r="K4" s="19">
        <v>70</v>
      </c>
      <c r="L4" s="19">
        <v>77</v>
      </c>
      <c r="N4" s="3" t="s">
        <v>20</v>
      </c>
    </row>
    <row r="5" spans="1:14">
      <c r="A5" s="18" t="s">
        <v>21</v>
      </c>
      <c r="B5" s="19" t="s">
        <v>22</v>
      </c>
      <c r="C5" s="14">
        <f t="shared" si="0"/>
        <v>72.0131578947368</v>
      </c>
      <c r="D5" s="14" t="s">
        <v>16</v>
      </c>
      <c r="E5" s="19">
        <v>72</v>
      </c>
      <c r="F5" s="19">
        <v>76</v>
      </c>
      <c r="G5" s="19">
        <v>82</v>
      </c>
      <c r="H5" s="19">
        <v>69</v>
      </c>
      <c r="I5" s="19">
        <v>48</v>
      </c>
      <c r="J5" s="19">
        <v>62</v>
      </c>
      <c r="K5" s="19">
        <v>82</v>
      </c>
      <c r="L5" s="19">
        <v>78</v>
      </c>
      <c r="N5" s="2" t="s">
        <v>23</v>
      </c>
    </row>
    <row r="6" spans="1:14">
      <c r="A6" s="18" t="s">
        <v>24</v>
      </c>
      <c r="B6" s="19" t="s">
        <v>25</v>
      </c>
      <c r="C6" s="14">
        <f t="shared" si="0"/>
        <v>74.1842105263158</v>
      </c>
      <c r="D6" s="14" t="s">
        <v>16</v>
      </c>
      <c r="E6" s="19">
        <v>75</v>
      </c>
      <c r="F6" s="19">
        <v>72</v>
      </c>
      <c r="G6" s="19">
        <v>68</v>
      </c>
      <c r="H6" s="19">
        <v>62</v>
      </c>
      <c r="I6" s="19">
        <v>79</v>
      </c>
      <c r="J6" s="19">
        <v>79</v>
      </c>
      <c r="K6" s="19">
        <v>75</v>
      </c>
      <c r="L6" s="19">
        <v>83</v>
      </c>
      <c r="N6" t="s">
        <v>26</v>
      </c>
    </row>
    <row r="7" spans="1:12">
      <c r="A7" s="18" t="s">
        <v>27</v>
      </c>
      <c r="B7" s="19" t="s">
        <v>28</v>
      </c>
      <c r="C7" s="14">
        <f t="shared" si="0"/>
        <v>71.5657894736842</v>
      </c>
      <c r="D7" s="14" t="s">
        <v>16</v>
      </c>
      <c r="E7" s="19">
        <v>75</v>
      </c>
      <c r="F7" s="19">
        <v>64</v>
      </c>
      <c r="G7" s="19">
        <v>65</v>
      </c>
      <c r="H7" s="19">
        <v>68</v>
      </c>
      <c r="I7" s="19">
        <v>76</v>
      </c>
      <c r="J7" s="19">
        <v>61</v>
      </c>
      <c r="K7" s="19">
        <v>71</v>
      </c>
      <c r="L7" s="19">
        <v>84</v>
      </c>
    </row>
    <row r="8" spans="1:12">
      <c r="A8" s="18" t="s">
        <v>29</v>
      </c>
      <c r="B8" s="19" t="s">
        <v>30</v>
      </c>
      <c r="C8" s="14">
        <f t="shared" si="0"/>
        <v>64.1710526315789</v>
      </c>
      <c r="D8" s="14" t="s">
        <v>16</v>
      </c>
      <c r="E8" s="19">
        <v>58</v>
      </c>
      <c r="F8" s="19">
        <v>66</v>
      </c>
      <c r="G8" s="19">
        <v>71</v>
      </c>
      <c r="H8" s="19">
        <v>58</v>
      </c>
      <c r="I8" s="19">
        <v>68</v>
      </c>
      <c r="J8" s="19">
        <v>54</v>
      </c>
      <c r="K8" s="19">
        <v>69</v>
      </c>
      <c r="L8" s="19">
        <v>70</v>
      </c>
    </row>
    <row r="9" spans="1:12">
      <c r="A9" s="19" t="s">
        <v>31</v>
      </c>
      <c r="B9" s="19" t="s">
        <v>32</v>
      </c>
      <c r="C9" s="14">
        <f t="shared" si="0"/>
        <v>67.3289473684211</v>
      </c>
      <c r="D9" s="14" t="s">
        <v>16</v>
      </c>
      <c r="E9" s="19">
        <v>67</v>
      </c>
      <c r="F9" s="19">
        <v>71</v>
      </c>
      <c r="G9" s="19">
        <v>65</v>
      </c>
      <c r="H9" s="19">
        <v>62</v>
      </c>
      <c r="I9" s="19">
        <v>64</v>
      </c>
      <c r="J9" s="19">
        <v>55</v>
      </c>
      <c r="K9" s="19">
        <v>80</v>
      </c>
      <c r="L9" s="19">
        <v>74</v>
      </c>
    </row>
    <row r="10" spans="1:12">
      <c r="A10" s="18" t="s">
        <v>33</v>
      </c>
      <c r="B10" s="19" t="s">
        <v>34</v>
      </c>
      <c r="C10" s="14">
        <f t="shared" si="0"/>
        <v>67.6842105263158</v>
      </c>
      <c r="D10" s="14" t="s">
        <v>16</v>
      </c>
      <c r="E10" s="19">
        <v>66</v>
      </c>
      <c r="F10" s="19">
        <v>54</v>
      </c>
      <c r="G10" s="19">
        <v>72</v>
      </c>
      <c r="H10" s="19">
        <v>74</v>
      </c>
      <c r="I10" s="19">
        <v>61</v>
      </c>
      <c r="J10" s="19">
        <v>53</v>
      </c>
      <c r="K10" s="19">
        <v>69</v>
      </c>
      <c r="L10" s="19">
        <v>79</v>
      </c>
    </row>
    <row r="11" spans="1:12">
      <c r="A11" s="18" t="s">
        <v>35</v>
      </c>
      <c r="B11" s="19" t="s">
        <v>36</v>
      </c>
      <c r="C11" s="14">
        <f t="shared" si="0"/>
        <v>75.5394736842105</v>
      </c>
      <c r="D11" s="14" t="s">
        <v>16</v>
      </c>
      <c r="E11" s="19">
        <v>76</v>
      </c>
      <c r="F11" s="19">
        <v>76</v>
      </c>
      <c r="G11" s="19">
        <v>80</v>
      </c>
      <c r="H11" s="19">
        <v>60</v>
      </c>
      <c r="I11" s="19">
        <v>78</v>
      </c>
      <c r="J11" s="19">
        <v>72</v>
      </c>
      <c r="K11" s="19">
        <v>81</v>
      </c>
      <c r="L11" s="19">
        <v>82</v>
      </c>
    </row>
    <row r="12" spans="1:12">
      <c r="A12" s="18" t="s">
        <v>37</v>
      </c>
      <c r="B12" s="19" t="s">
        <v>38</v>
      </c>
      <c r="C12" s="14">
        <f t="shared" si="0"/>
        <v>82.0921052631579</v>
      </c>
      <c r="D12" s="14" t="s">
        <v>16</v>
      </c>
      <c r="E12" s="19">
        <v>85</v>
      </c>
      <c r="F12" s="19">
        <v>79</v>
      </c>
      <c r="G12" s="19">
        <v>62</v>
      </c>
      <c r="H12" s="19">
        <v>82</v>
      </c>
      <c r="I12" s="19">
        <v>83</v>
      </c>
      <c r="J12" s="19">
        <v>92</v>
      </c>
      <c r="K12" s="19">
        <v>83</v>
      </c>
      <c r="L12" s="19">
        <v>89</v>
      </c>
    </row>
    <row r="13" spans="1:12">
      <c r="A13" s="18" t="s">
        <v>39</v>
      </c>
      <c r="B13" s="19" t="s">
        <v>40</v>
      </c>
      <c r="C13" s="14">
        <f t="shared" si="0"/>
        <v>73.0263157894737</v>
      </c>
      <c r="D13" s="14" t="s">
        <v>16</v>
      </c>
      <c r="E13" s="19">
        <v>72</v>
      </c>
      <c r="F13" s="19">
        <v>77</v>
      </c>
      <c r="G13" s="19">
        <v>71</v>
      </c>
      <c r="H13" s="19">
        <v>68</v>
      </c>
      <c r="I13" s="19">
        <v>69</v>
      </c>
      <c r="J13" s="19">
        <v>64</v>
      </c>
      <c r="K13" s="19">
        <v>76</v>
      </c>
      <c r="L13" s="19">
        <v>83</v>
      </c>
    </row>
    <row r="14" spans="1:12">
      <c r="A14" s="18" t="s">
        <v>41</v>
      </c>
      <c r="B14" s="19" t="s">
        <v>42</v>
      </c>
      <c r="C14" s="14">
        <f t="shared" si="0"/>
        <v>72.1447368421053</v>
      </c>
      <c r="D14" s="14" t="s">
        <v>16</v>
      </c>
      <c r="E14" s="19">
        <v>71</v>
      </c>
      <c r="F14" s="19">
        <v>66</v>
      </c>
      <c r="G14" s="19">
        <v>66</v>
      </c>
      <c r="H14" s="19">
        <v>74</v>
      </c>
      <c r="I14" s="19">
        <v>75</v>
      </c>
      <c r="J14" s="19">
        <v>70</v>
      </c>
      <c r="K14" s="19">
        <v>74</v>
      </c>
      <c r="L14" s="19">
        <v>78</v>
      </c>
    </row>
    <row r="15" spans="1:12">
      <c r="A15" s="18" t="s">
        <v>43</v>
      </c>
      <c r="B15" s="19" t="s">
        <v>44</v>
      </c>
      <c r="C15" s="14">
        <f t="shared" si="0"/>
        <v>77.6710526315789</v>
      </c>
      <c r="D15" s="14" t="s">
        <v>16</v>
      </c>
      <c r="E15" s="19">
        <v>79</v>
      </c>
      <c r="F15" s="19">
        <v>70</v>
      </c>
      <c r="G15" s="19">
        <v>80</v>
      </c>
      <c r="H15" s="19">
        <v>74</v>
      </c>
      <c r="I15" s="19">
        <v>73</v>
      </c>
      <c r="J15" s="19">
        <v>72</v>
      </c>
      <c r="K15" s="19">
        <v>70</v>
      </c>
      <c r="L15" s="19">
        <v>91</v>
      </c>
    </row>
    <row r="16" spans="1:12">
      <c r="A16" s="18" t="s">
        <v>45</v>
      </c>
      <c r="B16" s="19" t="s">
        <v>46</v>
      </c>
      <c r="C16" s="14">
        <f t="shared" si="0"/>
        <v>74.2631578947368</v>
      </c>
      <c r="D16" s="14" t="s">
        <v>16</v>
      </c>
      <c r="E16" s="19">
        <v>76</v>
      </c>
      <c r="F16" s="19">
        <v>66</v>
      </c>
      <c r="G16" s="19">
        <v>74</v>
      </c>
      <c r="H16" s="19">
        <v>76</v>
      </c>
      <c r="I16" s="19">
        <v>75</v>
      </c>
      <c r="J16" s="19">
        <v>62</v>
      </c>
      <c r="K16" s="19">
        <v>73</v>
      </c>
      <c r="L16" s="19">
        <v>83</v>
      </c>
    </row>
    <row r="17" spans="1:12">
      <c r="A17" s="18" t="s">
        <v>47</v>
      </c>
      <c r="B17" s="19" t="s">
        <v>48</v>
      </c>
      <c r="C17" s="14">
        <f t="shared" si="0"/>
        <v>72.1842105263158</v>
      </c>
      <c r="D17" s="14" t="s">
        <v>16</v>
      </c>
      <c r="E17" s="19">
        <v>76</v>
      </c>
      <c r="F17" s="19">
        <v>73</v>
      </c>
      <c r="G17" s="19">
        <v>71</v>
      </c>
      <c r="H17" s="19">
        <v>69</v>
      </c>
      <c r="I17" s="19">
        <v>72</v>
      </c>
      <c r="J17" s="19">
        <v>60</v>
      </c>
      <c r="K17" s="19">
        <v>74</v>
      </c>
      <c r="L17" s="19">
        <v>78</v>
      </c>
    </row>
    <row r="18" spans="1:12">
      <c r="A18" s="18" t="s">
        <v>49</v>
      </c>
      <c r="B18" s="19" t="s">
        <v>50</v>
      </c>
      <c r="C18" s="14">
        <f t="shared" si="0"/>
        <v>74.8947368421053</v>
      </c>
      <c r="D18" s="14" t="s">
        <v>16</v>
      </c>
      <c r="E18" s="19">
        <v>74</v>
      </c>
      <c r="F18" s="19">
        <v>70</v>
      </c>
      <c r="G18" s="19">
        <v>73</v>
      </c>
      <c r="H18" s="19">
        <v>67</v>
      </c>
      <c r="I18" s="19">
        <v>81</v>
      </c>
      <c r="J18" s="19">
        <v>68</v>
      </c>
      <c r="K18" s="19">
        <v>76</v>
      </c>
      <c r="L18" s="19">
        <v>86</v>
      </c>
    </row>
    <row r="19" spans="1:12">
      <c r="A19" s="18" t="s">
        <v>51</v>
      </c>
      <c r="B19" s="19" t="s">
        <v>52</v>
      </c>
      <c r="C19" s="14">
        <f t="shared" si="0"/>
        <v>75.6052631578947</v>
      </c>
      <c r="D19" s="14" t="s">
        <v>16</v>
      </c>
      <c r="E19" s="19">
        <v>76</v>
      </c>
      <c r="F19" s="19">
        <v>72</v>
      </c>
      <c r="G19" s="19">
        <v>84</v>
      </c>
      <c r="H19" s="19">
        <v>69</v>
      </c>
      <c r="I19" s="19">
        <v>76</v>
      </c>
      <c r="J19" s="19">
        <v>64</v>
      </c>
      <c r="K19" s="19">
        <v>79</v>
      </c>
      <c r="L19" s="19">
        <v>81</v>
      </c>
    </row>
    <row r="20" spans="1:12">
      <c r="A20" s="18" t="s">
        <v>53</v>
      </c>
      <c r="B20" s="19" t="s">
        <v>54</v>
      </c>
      <c r="C20" s="14">
        <f t="shared" si="0"/>
        <v>77.6842105263158</v>
      </c>
      <c r="D20" s="14" t="s">
        <v>16</v>
      </c>
      <c r="E20" s="19">
        <v>75</v>
      </c>
      <c r="F20" s="19">
        <v>76</v>
      </c>
      <c r="G20" s="19">
        <v>65</v>
      </c>
      <c r="H20" s="19">
        <v>70</v>
      </c>
      <c r="I20" s="19">
        <v>88</v>
      </c>
      <c r="J20" s="19">
        <v>77</v>
      </c>
      <c r="K20" s="19">
        <v>78</v>
      </c>
      <c r="L20" s="19">
        <v>91</v>
      </c>
    </row>
    <row r="21" spans="1:12">
      <c r="A21" s="18" t="s">
        <v>55</v>
      </c>
      <c r="B21" s="19" t="s">
        <v>56</v>
      </c>
      <c r="C21" s="14">
        <f t="shared" si="0"/>
        <v>69.9605263157895</v>
      </c>
      <c r="D21" s="14" t="s">
        <v>16</v>
      </c>
      <c r="E21" s="19">
        <v>65</v>
      </c>
      <c r="F21" s="19">
        <v>77</v>
      </c>
      <c r="G21" s="19">
        <v>70</v>
      </c>
      <c r="H21" s="19">
        <v>70</v>
      </c>
      <c r="I21" s="19">
        <v>70</v>
      </c>
      <c r="J21" s="19">
        <v>50</v>
      </c>
      <c r="K21" s="19">
        <v>74</v>
      </c>
      <c r="L21" s="19">
        <v>80</v>
      </c>
    </row>
    <row r="22" spans="1:12">
      <c r="A22" s="18" t="s">
        <v>57</v>
      </c>
      <c r="B22" s="19" t="s">
        <v>58</v>
      </c>
      <c r="C22" s="14">
        <f t="shared" si="0"/>
        <v>68.1710526315789</v>
      </c>
      <c r="D22" s="14" t="s">
        <v>16</v>
      </c>
      <c r="E22" s="19">
        <v>60</v>
      </c>
      <c r="F22" s="19">
        <v>67</v>
      </c>
      <c r="G22" s="19">
        <v>72</v>
      </c>
      <c r="H22" s="19">
        <v>68</v>
      </c>
      <c r="I22" s="19">
        <v>67</v>
      </c>
      <c r="J22" s="19">
        <v>60</v>
      </c>
      <c r="K22" s="19">
        <v>65</v>
      </c>
      <c r="L22" s="19">
        <v>80</v>
      </c>
    </row>
    <row r="23" spans="1:12">
      <c r="A23" s="15" t="s">
        <v>59</v>
      </c>
      <c r="B23" s="17" t="s">
        <v>60</v>
      </c>
      <c r="C23" s="14">
        <f t="shared" si="0"/>
        <v>75.6973684210526</v>
      </c>
      <c r="D23" s="14" t="s">
        <v>16</v>
      </c>
      <c r="E23" s="19">
        <v>74</v>
      </c>
      <c r="F23" s="19">
        <v>80</v>
      </c>
      <c r="G23" s="19">
        <v>70</v>
      </c>
      <c r="H23" s="19">
        <v>74</v>
      </c>
      <c r="I23" s="19">
        <v>75</v>
      </c>
      <c r="J23" s="19">
        <v>61</v>
      </c>
      <c r="K23" s="19">
        <v>86</v>
      </c>
      <c r="L23" s="19">
        <v>84</v>
      </c>
    </row>
    <row r="24" spans="1:12">
      <c r="A24" s="15" t="s">
        <v>61</v>
      </c>
      <c r="B24" s="17" t="s">
        <v>62</v>
      </c>
      <c r="C24" s="14">
        <f t="shared" si="0"/>
        <v>72.0526315789474</v>
      </c>
      <c r="D24" s="14" t="s">
        <v>16</v>
      </c>
      <c r="E24" s="19">
        <v>71</v>
      </c>
      <c r="F24" s="19">
        <v>62</v>
      </c>
      <c r="G24" s="19">
        <v>70</v>
      </c>
      <c r="H24" s="19">
        <v>67</v>
      </c>
      <c r="I24" s="19">
        <v>74</v>
      </c>
      <c r="J24" s="19">
        <v>72</v>
      </c>
      <c r="K24" s="19">
        <v>69</v>
      </c>
      <c r="L24" s="19">
        <v>84</v>
      </c>
    </row>
    <row r="25" spans="1:12">
      <c r="A25" s="15" t="s">
        <v>63</v>
      </c>
      <c r="B25" s="17" t="s">
        <v>64</v>
      </c>
      <c r="C25" s="14">
        <f t="shared" si="0"/>
        <v>66.2894736842105</v>
      </c>
      <c r="D25" s="14" t="s">
        <v>16</v>
      </c>
      <c r="E25" s="19">
        <v>68</v>
      </c>
      <c r="F25" s="19">
        <v>66</v>
      </c>
      <c r="G25" s="19">
        <v>63</v>
      </c>
      <c r="H25" s="19">
        <v>58</v>
      </c>
      <c r="I25" s="19">
        <v>62</v>
      </c>
      <c r="J25" s="19">
        <v>63</v>
      </c>
      <c r="K25" s="19">
        <v>74</v>
      </c>
      <c r="L25" s="19">
        <v>74</v>
      </c>
    </row>
    <row r="26" spans="1:12">
      <c r="A26" s="15" t="s">
        <v>65</v>
      </c>
      <c r="B26" s="17" t="s">
        <v>66</v>
      </c>
      <c r="C26" s="14">
        <f t="shared" si="0"/>
        <v>71.9736842105263</v>
      </c>
      <c r="D26" s="14" t="s">
        <v>16</v>
      </c>
      <c r="E26" s="19">
        <v>66</v>
      </c>
      <c r="F26" s="19">
        <v>76</v>
      </c>
      <c r="G26" s="19">
        <v>75</v>
      </c>
      <c r="H26" s="19">
        <v>70</v>
      </c>
      <c r="I26" s="19">
        <v>69</v>
      </c>
      <c r="J26" s="19">
        <v>64</v>
      </c>
      <c r="K26" s="19">
        <v>73</v>
      </c>
      <c r="L26" s="19">
        <v>80</v>
      </c>
    </row>
    <row r="27" spans="1:12">
      <c r="A27" s="15" t="s">
        <v>67</v>
      </c>
      <c r="B27" s="17" t="s">
        <v>68</v>
      </c>
      <c r="C27" s="14">
        <f t="shared" si="0"/>
        <v>63.4736842105263</v>
      </c>
      <c r="D27" s="14" t="s">
        <v>16</v>
      </c>
      <c r="E27" s="17">
        <v>72</v>
      </c>
      <c r="F27" s="17">
        <v>60</v>
      </c>
      <c r="G27" s="17">
        <v>69</v>
      </c>
      <c r="H27" s="17">
        <v>58</v>
      </c>
      <c r="I27" s="17">
        <v>51</v>
      </c>
      <c r="J27" s="17">
        <v>42</v>
      </c>
      <c r="K27" s="17">
        <v>77</v>
      </c>
      <c r="L27" s="17">
        <v>70</v>
      </c>
    </row>
    <row r="28" spans="1:12">
      <c r="A28" s="15" t="s">
        <v>69</v>
      </c>
      <c r="B28" s="17" t="s">
        <v>70</v>
      </c>
      <c r="C28" s="14">
        <f t="shared" si="0"/>
        <v>67.6578947368421</v>
      </c>
      <c r="D28" s="14" t="s">
        <v>16</v>
      </c>
      <c r="E28" s="17">
        <v>68</v>
      </c>
      <c r="F28" s="17">
        <v>66</v>
      </c>
      <c r="G28" s="17">
        <v>63</v>
      </c>
      <c r="H28" s="17">
        <v>62</v>
      </c>
      <c r="I28" s="17">
        <v>68</v>
      </c>
      <c r="J28" s="17">
        <v>60</v>
      </c>
      <c r="K28" s="17">
        <v>74</v>
      </c>
      <c r="L28" s="17">
        <v>77</v>
      </c>
    </row>
    <row r="29" spans="1:12">
      <c r="A29" s="15" t="s">
        <v>71</v>
      </c>
      <c r="B29" s="17" t="s">
        <v>72</v>
      </c>
      <c r="C29" s="14">
        <f t="shared" si="0"/>
        <v>69.3289473684211</v>
      </c>
      <c r="D29" s="14" t="s">
        <v>16</v>
      </c>
      <c r="E29" s="17">
        <v>70</v>
      </c>
      <c r="F29" s="17">
        <v>65</v>
      </c>
      <c r="G29" s="17">
        <v>68</v>
      </c>
      <c r="H29" s="17">
        <v>67</v>
      </c>
      <c r="I29" s="17">
        <v>74</v>
      </c>
      <c r="J29" s="17">
        <v>58</v>
      </c>
      <c r="K29" s="17">
        <v>69</v>
      </c>
      <c r="L29" s="17">
        <v>78</v>
      </c>
    </row>
    <row r="30" spans="1:12">
      <c r="A30" s="15" t="s">
        <v>73</v>
      </c>
      <c r="B30" s="17" t="s">
        <v>74</v>
      </c>
      <c r="C30" s="14">
        <f t="shared" si="0"/>
        <v>73.1842105263158</v>
      </c>
      <c r="D30" s="14" t="s">
        <v>16</v>
      </c>
      <c r="E30" s="17">
        <v>65</v>
      </c>
      <c r="F30" s="17">
        <v>76</v>
      </c>
      <c r="G30" s="17">
        <v>68</v>
      </c>
      <c r="H30" s="17">
        <v>68</v>
      </c>
      <c r="I30" s="17">
        <v>71</v>
      </c>
      <c r="J30" s="17">
        <v>78</v>
      </c>
      <c r="K30" s="17">
        <v>81</v>
      </c>
      <c r="L30" s="17">
        <v>81</v>
      </c>
    </row>
    <row r="31" spans="1:12">
      <c r="A31" s="15" t="s">
        <v>75</v>
      </c>
      <c r="B31" s="17" t="s">
        <v>76</v>
      </c>
      <c r="C31" s="14">
        <f t="shared" si="0"/>
        <v>74.9605263157895</v>
      </c>
      <c r="D31" s="14" t="s">
        <v>16</v>
      </c>
      <c r="E31" s="17">
        <v>69</v>
      </c>
      <c r="F31" s="17">
        <v>75</v>
      </c>
      <c r="G31" s="17">
        <v>64</v>
      </c>
      <c r="H31" s="17">
        <v>78</v>
      </c>
      <c r="I31" s="17">
        <v>80</v>
      </c>
      <c r="J31" s="17">
        <v>67</v>
      </c>
      <c r="K31" s="17">
        <v>82</v>
      </c>
      <c r="L31" s="17">
        <v>84</v>
      </c>
    </row>
    <row r="32" spans="1:12">
      <c r="A32" s="15" t="s">
        <v>77</v>
      </c>
      <c r="B32" s="17" t="s">
        <v>78</v>
      </c>
      <c r="C32" s="14">
        <f t="shared" si="0"/>
        <v>76.9210526315789</v>
      </c>
      <c r="D32" s="14" t="s">
        <v>16</v>
      </c>
      <c r="E32" s="17">
        <v>73</v>
      </c>
      <c r="F32" s="17">
        <v>79</v>
      </c>
      <c r="G32" s="17">
        <v>76</v>
      </c>
      <c r="H32" s="17">
        <v>64</v>
      </c>
      <c r="I32" s="17">
        <v>75</v>
      </c>
      <c r="J32" s="17">
        <v>83</v>
      </c>
      <c r="K32" s="17">
        <v>80</v>
      </c>
      <c r="L32" s="17">
        <v>86</v>
      </c>
    </row>
    <row r="33" spans="1:12">
      <c r="A33" s="15" t="s">
        <v>79</v>
      </c>
      <c r="B33" s="17" t="s">
        <v>80</v>
      </c>
      <c r="C33" s="14">
        <f t="shared" si="0"/>
        <v>70.9605263157895</v>
      </c>
      <c r="D33" s="14" t="s">
        <v>16</v>
      </c>
      <c r="E33" s="17">
        <v>65</v>
      </c>
      <c r="F33" s="17">
        <v>76</v>
      </c>
      <c r="G33" s="17">
        <v>73</v>
      </c>
      <c r="H33" s="17">
        <v>65</v>
      </c>
      <c r="I33" s="17">
        <v>72</v>
      </c>
      <c r="J33" s="17">
        <v>60</v>
      </c>
      <c r="K33" s="17">
        <v>84</v>
      </c>
      <c r="L33" s="17">
        <v>76</v>
      </c>
    </row>
    <row r="34" spans="1:12">
      <c r="A34" s="15" t="s">
        <v>81</v>
      </c>
      <c r="B34" s="17" t="s">
        <v>82</v>
      </c>
      <c r="C34" s="14">
        <f t="shared" si="0"/>
        <v>71.4342105263158</v>
      </c>
      <c r="D34" s="14" t="s">
        <v>16</v>
      </c>
      <c r="E34" s="17">
        <v>70</v>
      </c>
      <c r="F34" s="17">
        <v>73</v>
      </c>
      <c r="G34" s="17">
        <v>70</v>
      </c>
      <c r="H34" s="17">
        <v>62</v>
      </c>
      <c r="I34" s="17">
        <v>74</v>
      </c>
      <c r="J34" s="17">
        <v>64</v>
      </c>
      <c r="K34" s="17">
        <v>78</v>
      </c>
      <c r="L34" s="17">
        <v>80</v>
      </c>
    </row>
    <row r="35" spans="1:12">
      <c r="A35" s="15" t="s">
        <v>83</v>
      </c>
      <c r="B35" s="17" t="s">
        <v>84</v>
      </c>
      <c r="C35" s="14">
        <f t="shared" si="0"/>
        <v>69.8289473684211</v>
      </c>
      <c r="D35" s="14" t="s">
        <v>16</v>
      </c>
      <c r="E35" s="17">
        <v>68</v>
      </c>
      <c r="F35" s="17">
        <v>70</v>
      </c>
      <c r="G35" s="17">
        <v>65</v>
      </c>
      <c r="H35" s="17">
        <v>70</v>
      </c>
      <c r="I35" s="17">
        <v>72</v>
      </c>
      <c r="J35" s="17">
        <v>61</v>
      </c>
      <c r="K35" s="17">
        <v>75</v>
      </c>
      <c r="L35" s="17">
        <v>76</v>
      </c>
    </row>
    <row r="36" spans="1:12">
      <c r="A36" s="15" t="s">
        <v>85</v>
      </c>
      <c r="B36" s="17" t="s">
        <v>86</v>
      </c>
      <c r="C36" s="14">
        <f t="shared" si="0"/>
        <v>72.5131578947368</v>
      </c>
      <c r="D36" s="14" t="s">
        <v>16</v>
      </c>
      <c r="E36" s="17">
        <v>68</v>
      </c>
      <c r="F36" s="17">
        <v>69</v>
      </c>
      <c r="G36" s="17">
        <v>71</v>
      </c>
      <c r="H36" s="17">
        <v>69</v>
      </c>
      <c r="I36" s="17">
        <v>75</v>
      </c>
      <c r="J36" s="17">
        <v>69</v>
      </c>
      <c r="K36" s="17">
        <v>76</v>
      </c>
      <c r="L36" s="17">
        <v>81</v>
      </c>
    </row>
    <row r="37" spans="1:12">
      <c r="A37" s="15" t="s">
        <v>87</v>
      </c>
      <c r="B37" s="17" t="s">
        <v>88</v>
      </c>
      <c r="C37" s="14">
        <f t="shared" si="0"/>
        <v>71.1052631578947</v>
      </c>
      <c r="D37" s="14" t="s">
        <v>16</v>
      </c>
      <c r="E37" s="17">
        <v>67</v>
      </c>
      <c r="F37" s="17">
        <v>71</v>
      </c>
      <c r="G37" s="17">
        <v>67</v>
      </c>
      <c r="H37" s="17">
        <v>72</v>
      </c>
      <c r="I37" s="17">
        <v>75</v>
      </c>
      <c r="J37" s="17">
        <v>65</v>
      </c>
      <c r="K37" s="17">
        <v>74</v>
      </c>
      <c r="L37" s="17">
        <v>77</v>
      </c>
    </row>
    <row r="38" spans="1:12">
      <c r="A38" s="15" t="s">
        <v>89</v>
      </c>
      <c r="B38" s="17" t="s">
        <v>90</v>
      </c>
      <c r="C38" s="14">
        <f t="shared" si="0"/>
        <v>78.3289473684211</v>
      </c>
      <c r="D38" s="14" t="s">
        <v>16</v>
      </c>
      <c r="E38" s="17">
        <v>75</v>
      </c>
      <c r="F38" s="17">
        <v>74</v>
      </c>
      <c r="G38" s="17">
        <v>73</v>
      </c>
      <c r="H38" s="17">
        <v>78</v>
      </c>
      <c r="I38" s="17">
        <v>80</v>
      </c>
      <c r="J38" s="17">
        <v>77</v>
      </c>
      <c r="K38" s="17">
        <v>83</v>
      </c>
      <c r="L38" s="17">
        <v>85</v>
      </c>
    </row>
    <row r="39" spans="1:12">
      <c r="A39" s="15" t="s">
        <v>91</v>
      </c>
      <c r="B39" s="17" t="s">
        <v>92</v>
      </c>
      <c r="C39" s="14">
        <f t="shared" si="0"/>
        <v>87.7105263157895</v>
      </c>
      <c r="D39" s="14" t="s">
        <v>16</v>
      </c>
      <c r="E39" s="17">
        <v>87</v>
      </c>
      <c r="F39" s="17">
        <v>79</v>
      </c>
      <c r="G39" s="17">
        <v>87</v>
      </c>
      <c r="H39" s="17">
        <v>80</v>
      </c>
      <c r="I39" s="17">
        <v>88</v>
      </c>
      <c r="J39" s="17">
        <v>92</v>
      </c>
      <c r="K39" s="17">
        <v>87</v>
      </c>
      <c r="L39" s="17">
        <v>97</v>
      </c>
    </row>
    <row r="40" spans="1:12">
      <c r="A40" s="17" t="s">
        <v>93</v>
      </c>
      <c r="B40" s="17" t="s">
        <v>94</v>
      </c>
      <c r="C40" s="14">
        <f t="shared" si="0"/>
        <v>73.3947368421053</v>
      </c>
      <c r="D40" s="14" t="s">
        <v>16</v>
      </c>
      <c r="E40" s="17">
        <v>68</v>
      </c>
      <c r="F40" s="17">
        <v>72</v>
      </c>
      <c r="G40" s="17">
        <v>74</v>
      </c>
      <c r="H40" s="17">
        <v>71</v>
      </c>
      <c r="I40" s="17">
        <v>74</v>
      </c>
      <c r="J40" s="17">
        <v>63</v>
      </c>
      <c r="K40" s="17">
        <v>79</v>
      </c>
      <c r="L40" s="17">
        <v>83</v>
      </c>
    </row>
    <row r="41" spans="1:12">
      <c r="A41" s="17" t="s">
        <v>95</v>
      </c>
      <c r="B41" s="17" t="s">
        <v>96</v>
      </c>
      <c r="C41" s="14">
        <f t="shared" si="0"/>
        <v>76.0131578947368</v>
      </c>
      <c r="D41" s="14" t="s">
        <v>16</v>
      </c>
      <c r="E41" s="17">
        <v>82</v>
      </c>
      <c r="F41" s="17">
        <v>72</v>
      </c>
      <c r="G41" s="17">
        <v>71</v>
      </c>
      <c r="H41" s="17">
        <v>78</v>
      </c>
      <c r="I41" s="17">
        <v>79</v>
      </c>
      <c r="J41" s="17">
        <v>68</v>
      </c>
      <c r="K41" s="17">
        <v>78</v>
      </c>
      <c r="L41" s="17">
        <v>77</v>
      </c>
    </row>
    <row r="42" spans="1:12">
      <c r="A42" s="17" t="s">
        <v>97</v>
      </c>
      <c r="B42" s="17" t="s">
        <v>98</v>
      </c>
      <c r="C42" s="14">
        <f t="shared" si="0"/>
        <v>71.3947368421053</v>
      </c>
      <c r="D42" s="14" t="s">
        <v>16</v>
      </c>
      <c r="E42" s="17">
        <v>67</v>
      </c>
      <c r="F42" s="17">
        <v>74</v>
      </c>
      <c r="G42" s="17">
        <v>78</v>
      </c>
      <c r="H42" s="17">
        <v>81</v>
      </c>
      <c r="I42" s="17">
        <v>60</v>
      </c>
      <c r="J42" s="17">
        <v>60</v>
      </c>
      <c r="K42" s="17">
        <v>75</v>
      </c>
      <c r="L42" s="17">
        <v>72</v>
      </c>
    </row>
    <row r="43" spans="1:12">
      <c r="A43" s="17" t="s">
        <v>99</v>
      </c>
      <c r="B43" s="17" t="s">
        <v>100</v>
      </c>
      <c r="C43" s="14">
        <f t="shared" si="0"/>
        <v>64.6315789473684</v>
      </c>
      <c r="D43" s="14" t="s">
        <v>16</v>
      </c>
      <c r="E43" s="17">
        <v>68</v>
      </c>
      <c r="F43" s="17">
        <v>60</v>
      </c>
      <c r="G43" s="17">
        <v>66</v>
      </c>
      <c r="H43" s="17">
        <v>59</v>
      </c>
      <c r="I43" s="17">
        <v>66</v>
      </c>
      <c r="J43" s="17">
        <v>50</v>
      </c>
      <c r="K43" s="17">
        <v>67</v>
      </c>
      <c r="L43" s="17">
        <v>74</v>
      </c>
    </row>
    <row r="44" spans="1:12">
      <c r="A44" s="17" t="s">
        <v>101</v>
      </c>
      <c r="B44" s="17" t="s">
        <v>102</v>
      </c>
      <c r="C44" s="14">
        <f t="shared" si="0"/>
        <v>69.8289473684211</v>
      </c>
      <c r="D44" s="14" t="s">
        <v>16</v>
      </c>
      <c r="E44" s="17">
        <v>70</v>
      </c>
      <c r="F44" s="17">
        <v>69</v>
      </c>
      <c r="G44" s="17">
        <v>73</v>
      </c>
      <c r="H44" s="17">
        <v>61</v>
      </c>
      <c r="I44" s="17">
        <v>71</v>
      </c>
      <c r="J44" s="17">
        <v>63</v>
      </c>
      <c r="K44" s="17">
        <v>68</v>
      </c>
      <c r="L44" s="17">
        <v>79</v>
      </c>
    </row>
    <row r="45" spans="1:12">
      <c r="A45" s="17" t="s">
        <v>103</v>
      </c>
      <c r="B45" s="17" t="s">
        <v>104</v>
      </c>
      <c r="C45" s="14">
        <f t="shared" si="0"/>
        <v>86.3947368421053</v>
      </c>
      <c r="D45" s="14" t="s">
        <v>16</v>
      </c>
      <c r="E45" s="17">
        <v>84</v>
      </c>
      <c r="F45" s="17">
        <v>87</v>
      </c>
      <c r="G45" s="17">
        <v>84</v>
      </c>
      <c r="H45" s="17">
        <v>84</v>
      </c>
      <c r="I45" s="17">
        <v>86</v>
      </c>
      <c r="J45" s="17">
        <v>84</v>
      </c>
      <c r="K45" s="17">
        <v>89</v>
      </c>
      <c r="L45" s="17">
        <v>92</v>
      </c>
    </row>
    <row r="46" spans="1:12">
      <c r="A46" s="17" t="s">
        <v>105</v>
      </c>
      <c r="B46" s="17" t="s">
        <v>106</v>
      </c>
      <c r="C46" s="14">
        <f t="shared" si="0"/>
        <v>70.7105263157895</v>
      </c>
      <c r="D46" s="14" t="s">
        <v>16</v>
      </c>
      <c r="E46" s="17">
        <v>65</v>
      </c>
      <c r="F46" s="17">
        <v>71</v>
      </c>
      <c r="G46" s="17">
        <v>68</v>
      </c>
      <c r="H46" s="17">
        <v>67</v>
      </c>
      <c r="I46" s="17">
        <v>64</v>
      </c>
      <c r="J46" s="17">
        <v>69</v>
      </c>
      <c r="K46" s="17">
        <v>80</v>
      </c>
      <c r="L46" s="17">
        <v>80</v>
      </c>
    </row>
    <row r="47" spans="1:12">
      <c r="A47" s="17" t="s">
        <v>107</v>
      </c>
      <c r="B47" s="17" t="s">
        <v>108</v>
      </c>
      <c r="C47" s="14">
        <f t="shared" si="0"/>
        <v>72.7631578947368</v>
      </c>
      <c r="D47" s="14" t="s">
        <v>16</v>
      </c>
      <c r="E47" s="17">
        <v>72</v>
      </c>
      <c r="F47" s="17">
        <v>83</v>
      </c>
      <c r="G47" s="17">
        <v>75</v>
      </c>
      <c r="H47" s="17">
        <v>67</v>
      </c>
      <c r="I47" s="17">
        <v>74</v>
      </c>
      <c r="J47" s="17">
        <v>64</v>
      </c>
      <c r="K47" s="17">
        <v>82</v>
      </c>
      <c r="L47" s="17">
        <v>71</v>
      </c>
    </row>
    <row r="48" spans="1:12">
      <c r="A48" s="17" t="s">
        <v>109</v>
      </c>
      <c r="B48" s="17" t="s">
        <v>110</v>
      </c>
      <c r="C48" s="14">
        <f t="shared" si="0"/>
        <v>72.8684210526316</v>
      </c>
      <c r="D48" s="14" t="s">
        <v>16</v>
      </c>
      <c r="E48" s="17">
        <v>66</v>
      </c>
      <c r="F48" s="17">
        <v>76</v>
      </c>
      <c r="G48" s="17">
        <v>67</v>
      </c>
      <c r="H48" s="17">
        <v>73</v>
      </c>
      <c r="I48" s="17">
        <v>86</v>
      </c>
      <c r="J48" s="17">
        <v>60</v>
      </c>
      <c r="K48" s="17">
        <v>85</v>
      </c>
      <c r="L48" s="17">
        <v>76</v>
      </c>
    </row>
    <row r="49" spans="1:12">
      <c r="A49" s="17" t="s">
        <v>111</v>
      </c>
      <c r="B49" s="17" t="s">
        <v>112</v>
      </c>
      <c r="C49" s="14">
        <f t="shared" si="0"/>
        <v>70.9868421052632</v>
      </c>
      <c r="D49" s="14" t="s">
        <v>16</v>
      </c>
      <c r="E49" s="17">
        <v>67</v>
      </c>
      <c r="F49" s="17">
        <v>74</v>
      </c>
      <c r="G49" s="17">
        <v>75</v>
      </c>
      <c r="H49" s="17">
        <v>69</v>
      </c>
      <c r="I49" s="17">
        <v>74</v>
      </c>
      <c r="J49" s="17">
        <v>51</v>
      </c>
      <c r="K49" s="17">
        <v>78</v>
      </c>
      <c r="L49" s="17">
        <v>78</v>
      </c>
    </row>
    <row r="50" spans="1:12">
      <c r="A50" s="17" t="s">
        <v>113</v>
      </c>
      <c r="B50" s="17" t="s">
        <v>114</v>
      </c>
      <c r="C50" s="14">
        <f t="shared" si="0"/>
        <v>74.4342105263158</v>
      </c>
      <c r="D50" s="14" t="s">
        <v>16</v>
      </c>
      <c r="E50" s="17">
        <v>75</v>
      </c>
      <c r="F50" s="17">
        <v>73</v>
      </c>
      <c r="G50" s="17">
        <v>78</v>
      </c>
      <c r="H50" s="17">
        <v>71</v>
      </c>
      <c r="I50" s="17">
        <v>78</v>
      </c>
      <c r="J50" s="17">
        <v>67</v>
      </c>
      <c r="K50" s="17">
        <v>81</v>
      </c>
      <c r="L50" s="17">
        <v>74</v>
      </c>
    </row>
    <row r="51" spans="1:12">
      <c r="A51" s="17" t="s">
        <v>115</v>
      </c>
      <c r="B51" s="17" t="s">
        <v>116</v>
      </c>
      <c r="C51" s="14">
        <f t="shared" si="0"/>
        <v>72.25</v>
      </c>
      <c r="D51" s="14" t="s">
        <v>16</v>
      </c>
      <c r="E51" s="17">
        <v>74</v>
      </c>
      <c r="F51" s="17">
        <v>74</v>
      </c>
      <c r="G51" s="17">
        <v>78</v>
      </c>
      <c r="H51" s="17">
        <v>65</v>
      </c>
      <c r="I51" s="17">
        <v>77</v>
      </c>
      <c r="J51" s="17">
        <v>63</v>
      </c>
      <c r="K51" s="17">
        <v>77</v>
      </c>
      <c r="L51" s="17">
        <v>72</v>
      </c>
    </row>
    <row r="52" spans="1:12">
      <c r="A52" s="17" t="s">
        <v>117</v>
      </c>
      <c r="B52" s="17" t="s">
        <v>118</v>
      </c>
      <c r="C52" s="14">
        <f t="shared" si="0"/>
        <v>73.8421052631579</v>
      </c>
      <c r="D52" s="14" t="s">
        <v>16</v>
      </c>
      <c r="E52" s="17">
        <v>75</v>
      </c>
      <c r="F52" s="17">
        <v>70</v>
      </c>
      <c r="G52" s="17">
        <v>70</v>
      </c>
      <c r="H52" s="17">
        <v>73</v>
      </c>
      <c r="I52" s="17">
        <v>77</v>
      </c>
      <c r="J52" s="17">
        <v>73</v>
      </c>
      <c r="K52" s="17">
        <v>72</v>
      </c>
      <c r="L52" s="17">
        <v>78</v>
      </c>
    </row>
    <row r="53" spans="1:12">
      <c r="A53" s="17" t="s">
        <v>119</v>
      </c>
      <c r="B53" s="17" t="s">
        <v>120</v>
      </c>
      <c r="C53" s="14">
        <f t="shared" si="0"/>
        <v>77.8421052631579</v>
      </c>
      <c r="D53" s="14" t="s">
        <v>16</v>
      </c>
      <c r="E53" s="17">
        <v>84</v>
      </c>
      <c r="F53" s="17">
        <v>77</v>
      </c>
      <c r="G53" s="17">
        <v>75</v>
      </c>
      <c r="H53" s="17">
        <v>74</v>
      </c>
      <c r="I53" s="17">
        <v>82</v>
      </c>
      <c r="J53" s="17">
        <v>68</v>
      </c>
      <c r="K53" s="17">
        <v>81</v>
      </c>
      <c r="L53" s="17">
        <v>80</v>
      </c>
    </row>
    <row r="54" spans="1:12">
      <c r="A54" s="17" t="s">
        <v>121</v>
      </c>
      <c r="B54" s="17" t="s">
        <v>122</v>
      </c>
      <c r="C54" s="14">
        <f t="shared" si="0"/>
        <v>71.3947368421053</v>
      </c>
      <c r="D54" s="14" t="s">
        <v>16</v>
      </c>
      <c r="E54" s="17">
        <v>65</v>
      </c>
      <c r="F54" s="17">
        <v>68</v>
      </c>
      <c r="G54" s="17">
        <v>77</v>
      </c>
      <c r="H54" s="17">
        <v>72</v>
      </c>
      <c r="I54" s="17">
        <v>75</v>
      </c>
      <c r="J54" s="17">
        <v>60</v>
      </c>
      <c r="K54" s="17">
        <v>77</v>
      </c>
      <c r="L54" s="17">
        <v>76</v>
      </c>
    </row>
    <row r="55" spans="1:12">
      <c r="A55" s="17" t="s">
        <v>123</v>
      </c>
      <c r="B55" s="17" t="s">
        <v>124</v>
      </c>
      <c r="C55" s="14">
        <f t="shared" si="0"/>
        <v>80.3026315789474</v>
      </c>
      <c r="D55" s="14" t="s">
        <v>16</v>
      </c>
      <c r="E55" s="17">
        <v>82</v>
      </c>
      <c r="F55" s="17">
        <v>85</v>
      </c>
      <c r="G55" s="17">
        <v>79</v>
      </c>
      <c r="H55" s="17">
        <v>66</v>
      </c>
      <c r="I55" s="17">
        <v>80</v>
      </c>
      <c r="J55" s="17">
        <v>75</v>
      </c>
      <c r="K55" s="17">
        <v>92</v>
      </c>
      <c r="L55" s="17">
        <v>86</v>
      </c>
    </row>
    <row r="56" spans="1:12">
      <c r="A56" s="17" t="s">
        <v>125</v>
      </c>
      <c r="B56" s="17" t="s">
        <v>126</v>
      </c>
      <c r="C56" s="14">
        <f t="shared" si="0"/>
        <v>80.9473684210526</v>
      </c>
      <c r="D56" s="14" t="s">
        <v>16</v>
      </c>
      <c r="E56" s="17">
        <v>76</v>
      </c>
      <c r="F56" s="17">
        <v>84</v>
      </c>
      <c r="G56" s="17">
        <v>71</v>
      </c>
      <c r="H56" s="17">
        <v>76</v>
      </c>
      <c r="I56" s="17">
        <v>83</v>
      </c>
      <c r="J56" s="17">
        <v>82</v>
      </c>
      <c r="K56" s="17">
        <v>85</v>
      </c>
      <c r="L56" s="17">
        <v>91</v>
      </c>
    </row>
    <row r="57" spans="1:12">
      <c r="A57" s="17" t="s">
        <v>127</v>
      </c>
      <c r="B57" s="17" t="s">
        <v>128</v>
      </c>
      <c r="C57" s="14">
        <f t="shared" si="0"/>
        <v>71.3421052631579</v>
      </c>
      <c r="D57" s="14" t="s">
        <v>16</v>
      </c>
      <c r="E57" s="17">
        <v>73</v>
      </c>
      <c r="F57" s="17">
        <v>63</v>
      </c>
      <c r="G57" s="17">
        <v>72</v>
      </c>
      <c r="H57" s="17">
        <v>65</v>
      </c>
      <c r="I57" s="17">
        <v>74</v>
      </c>
      <c r="J57" s="17">
        <v>66</v>
      </c>
      <c r="K57" s="17">
        <v>76</v>
      </c>
      <c r="L57" s="17">
        <v>78</v>
      </c>
    </row>
    <row r="58" spans="1:12">
      <c r="A58" s="17" t="s">
        <v>129</v>
      </c>
      <c r="B58" s="17" t="s">
        <v>130</v>
      </c>
      <c r="C58" s="14">
        <f t="shared" si="0"/>
        <v>75.2631578947368</v>
      </c>
      <c r="D58" s="14" t="s">
        <v>16</v>
      </c>
      <c r="E58" s="17">
        <v>67</v>
      </c>
      <c r="F58" s="17">
        <v>79</v>
      </c>
      <c r="G58" s="17">
        <v>72</v>
      </c>
      <c r="H58" s="17">
        <v>71</v>
      </c>
      <c r="I58" s="17">
        <v>80</v>
      </c>
      <c r="J58" s="17">
        <v>69</v>
      </c>
      <c r="K58" s="17">
        <v>82</v>
      </c>
      <c r="L58" s="17">
        <v>84</v>
      </c>
    </row>
    <row r="59" spans="1:12">
      <c r="A59" s="17" t="s">
        <v>131</v>
      </c>
      <c r="B59" s="17" t="s">
        <v>132</v>
      </c>
      <c r="C59" s="14">
        <f t="shared" si="0"/>
        <v>78.3815789473684</v>
      </c>
      <c r="D59" s="14" t="s">
        <v>16</v>
      </c>
      <c r="E59" s="17">
        <v>74</v>
      </c>
      <c r="F59" s="17">
        <v>79</v>
      </c>
      <c r="G59" s="17">
        <v>74</v>
      </c>
      <c r="H59" s="17">
        <v>80</v>
      </c>
      <c r="I59" s="17">
        <v>72</v>
      </c>
      <c r="J59" s="17">
        <v>82</v>
      </c>
      <c r="K59" s="17">
        <v>80</v>
      </c>
      <c r="L59" s="17">
        <v>84</v>
      </c>
    </row>
    <row r="60" spans="1:12">
      <c r="A60" s="17" t="s">
        <v>133</v>
      </c>
      <c r="B60" s="17" t="s">
        <v>134</v>
      </c>
      <c r="C60" s="14">
        <f t="shared" si="0"/>
        <v>81.7105263157895</v>
      </c>
      <c r="D60" s="14" t="s">
        <v>16</v>
      </c>
      <c r="E60" s="17">
        <v>85</v>
      </c>
      <c r="F60" s="17">
        <v>75</v>
      </c>
      <c r="G60" s="17">
        <v>75</v>
      </c>
      <c r="H60" s="17">
        <v>83</v>
      </c>
      <c r="I60" s="17">
        <v>71</v>
      </c>
      <c r="J60" s="17">
        <v>83</v>
      </c>
      <c r="K60" s="17">
        <v>79</v>
      </c>
      <c r="L60" s="17">
        <v>92</v>
      </c>
    </row>
    <row r="61" spans="1:12">
      <c r="A61" s="17" t="s">
        <v>135</v>
      </c>
      <c r="B61" s="17" t="s">
        <v>136</v>
      </c>
      <c r="C61" s="14">
        <f t="shared" si="0"/>
        <v>72.1447368421053</v>
      </c>
      <c r="D61" s="14" t="s">
        <v>16</v>
      </c>
      <c r="E61" s="17">
        <v>72</v>
      </c>
      <c r="F61" s="17">
        <v>66</v>
      </c>
      <c r="G61" s="17">
        <v>75</v>
      </c>
      <c r="H61" s="17">
        <v>62</v>
      </c>
      <c r="I61" s="17">
        <v>78</v>
      </c>
      <c r="J61" s="17">
        <v>65</v>
      </c>
      <c r="K61" s="17">
        <v>75</v>
      </c>
      <c r="L61" s="17">
        <v>81</v>
      </c>
    </row>
    <row r="62" spans="1:12">
      <c r="A62" s="17" t="s">
        <v>137</v>
      </c>
      <c r="B62" s="17" t="s">
        <v>138</v>
      </c>
      <c r="C62" s="14">
        <f t="shared" si="0"/>
        <v>71.9868421052632</v>
      </c>
      <c r="D62" s="14" t="s">
        <v>16</v>
      </c>
      <c r="E62" s="17">
        <v>69</v>
      </c>
      <c r="F62" s="17">
        <v>73</v>
      </c>
      <c r="G62" s="17">
        <v>65</v>
      </c>
      <c r="H62" s="17">
        <v>73</v>
      </c>
      <c r="I62" s="17">
        <v>79</v>
      </c>
      <c r="J62" s="17">
        <v>68</v>
      </c>
      <c r="K62" s="17">
        <v>78</v>
      </c>
      <c r="L62" s="17">
        <v>74</v>
      </c>
    </row>
    <row r="63" spans="1:12">
      <c r="A63" s="17" t="s">
        <v>139</v>
      </c>
      <c r="B63" s="17" t="s">
        <v>140</v>
      </c>
      <c r="C63" s="14">
        <f t="shared" si="0"/>
        <v>68.3815789473684</v>
      </c>
      <c r="D63" s="14" t="s">
        <v>16</v>
      </c>
      <c r="E63" s="17">
        <v>72</v>
      </c>
      <c r="F63" s="17">
        <v>65</v>
      </c>
      <c r="G63" s="17">
        <v>68</v>
      </c>
      <c r="H63" s="17">
        <v>71</v>
      </c>
      <c r="I63" s="17">
        <v>45</v>
      </c>
      <c r="J63" s="17">
        <v>58</v>
      </c>
      <c r="K63" s="17">
        <v>80</v>
      </c>
      <c r="L63" s="17">
        <v>77</v>
      </c>
    </row>
    <row r="64" spans="1:12">
      <c r="A64" s="17" t="s">
        <v>141</v>
      </c>
      <c r="B64" s="17" t="s">
        <v>142</v>
      </c>
      <c r="C64" s="14">
        <f t="shared" si="0"/>
        <v>62.7105263157895</v>
      </c>
      <c r="D64" s="14" t="s">
        <v>16</v>
      </c>
      <c r="E64" s="17">
        <v>59</v>
      </c>
      <c r="F64" s="17">
        <v>63</v>
      </c>
      <c r="G64" s="17">
        <v>66</v>
      </c>
      <c r="H64" s="17">
        <v>56</v>
      </c>
      <c r="I64" s="17">
        <v>60</v>
      </c>
      <c r="J64" s="17">
        <v>52</v>
      </c>
      <c r="K64" s="17">
        <v>73</v>
      </c>
      <c r="L64" s="17">
        <v>71</v>
      </c>
    </row>
    <row r="65" spans="1:12">
      <c r="A65" s="17" t="s">
        <v>143</v>
      </c>
      <c r="B65" s="17" t="s">
        <v>144</v>
      </c>
      <c r="C65" s="14">
        <f t="shared" si="0"/>
        <v>74.0131578947368</v>
      </c>
      <c r="D65" s="14" t="s">
        <v>16</v>
      </c>
      <c r="E65" s="17">
        <v>65</v>
      </c>
      <c r="F65" s="17">
        <v>73</v>
      </c>
      <c r="G65" s="17">
        <v>79</v>
      </c>
      <c r="H65" s="17">
        <v>69</v>
      </c>
      <c r="I65" s="17">
        <v>72</v>
      </c>
      <c r="J65" s="17">
        <v>69</v>
      </c>
      <c r="K65" s="17">
        <v>85</v>
      </c>
      <c r="L65" s="17">
        <v>81</v>
      </c>
    </row>
    <row r="66" spans="1:12">
      <c r="A66" s="17" t="s">
        <v>145</v>
      </c>
      <c r="B66" s="17" t="s">
        <v>146</v>
      </c>
      <c r="C66" s="14">
        <f t="shared" si="0"/>
        <v>75.5789473684211</v>
      </c>
      <c r="D66" s="14" t="s">
        <v>16</v>
      </c>
      <c r="E66" s="17">
        <v>71</v>
      </c>
      <c r="F66" s="17">
        <v>77</v>
      </c>
      <c r="G66" s="17">
        <v>84</v>
      </c>
      <c r="H66" s="17">
        <v>69</v>
      </c>
      <c r="I66" s="17">
        <v>74</v>
      </c>
      <c r="J66" s="17">
        <v>66</v>
      </c>
      <c r="K66" s="17">
        <v>82</v>
      </c>
      <c r="L66" s="17">
        <v>81</v>
      </c>
    </row>
    <row r="67" spans="1:12">
      <c r="A67" s="17" t="s">
        <v>147</v>
      </c>
      <c r="B67" s="17" t="s">
        <v>148</v>
      </c>
      <c r="C67" s="14">
        <f t="shared" si="0"/>
        <v>83.4078947368421</v>
      </c>
      <c r="D67" s="14" t="s">
        <v>16</v>
      </c>
      <c r="E67" s="17">
        <v>83</v>
      </c>
      <c r="F67" s="17">
        <v>79</v>
      </c>
      <c r="G67" s="17">
        <v>81</v>
      </c>
      <c r="H67" s="17">
        <v>79</v>
      </c>
      <c r="I67" s="17">
        <v>87</v>
      </c>
      <c r="J67" s="17">
        <v>87</v>
      </c>
      <c r="K67" s="17">
        <v>82</v>
      </c>
      <c r="L67" s="17">
        <v>88</v>
      </c>
    </row>
    <row r="68" spans="1:12">
      <c r="A68" s="17" t="s">
        <v>149</v>
      </c>
      <c r="B68" s="17" t="s">
        <v>150</v>
      </c>
      <c r="C68" s="14">
        <f t="shared" ref="C68:C131" si="1">IFERROR(SUMPRODUCT($E$2:$L$2,E68:L68)/SUM($E$2:$L$2),"")</f>
        <v>72.9473684210526</v>
      </c>
      <c r="D68" s="14" t="s">
        <v>16</v>
      </c>
      <c r="E68" s="17">
        <v>75</v>
      </c>
      <c r="F68" s="17">
        <v>75</v>
      </c>
      <c r="G68" s="17">
        <v>81</v>
      </c>
      <c r="H68" s="17">
        <v>71</v>
      </c>
      <c r="I68" s="17">
        <v>61</v>
      </c>
      <c r="J68" s="17">
        <v>78</v>
      </c>
      <c r="K68" s="17">
        <v>77</v>
      </c>
      <c r="L68" s="17">
        <v>67</v>
      </c>
    </row>
    <row r="69" spans="1:12">
      <c r="A69" s="17" t="s">
        <v>151</v>
      </c>
      <c r="B69" s="17" t="s">
        <v>152</v>
      </c>
      <c r="C69" s="14">
        <f t="shared" si="1"/>
        <v>72.0921052631579</v>
      </c>
      <c r="D69" s="14" t="s">
        <v>16</v>
      </c>
      <c r="E69" s="17">
        <v>72</v>
      </c>
      <c r="F69" s="17">
        <v>73</v>
      </c>
      <c r="G69" s="17">
        <v>70</v>
      </c>
      <c r="H69" s="17">
        <v>70</v>
      </c>
      <c r="I69" s="17">
        <v>76</v>
      </c>
      <c r="J69" s="17">
        <v>65</v>
      </c>
      <c r="K69" s="17">
        <v>74</v>
      </c>
      <c r="L69" s="17">
        <v>76</v>
      </c>
    </row>
    <row r="70" spans="1:12">
      <c r="A70" s="17" t="s">
        <v>153</v>
      </c>
      <c r="B70" s="17" t="s">
        <v>154</v>
      </c>
      <c r="C70" s="14">
        <f t="shared" si="1"/>
        <v>59.6052631578947</v>
      </c>
      <c r="D70" s="14" t="s">
        <v>16</v>
      </c>
      <c r="E70" s="17">
        <v>55</v>
      </c>
      <c r="F70" s="17">
        <v>69</v>
      </c>
      <c r="G70" s="17">
        <v>62</v>
      </c>
      <c r="H70" s="17">
        <v>49</v>
      </c>
      <c r="I70" s="17">
        <v>40</v>
      </c>
      <c r="J70" s="17">
        <v>51</v>
      </c>
      <c r="K70" s="17">
        <v>74</v>
      </c>
      <c r="L70" s="17">
        <v>73</v>
      </c>
    </row>
    <row r="71" spans="1:12">
      <c r="A71" s="17" t="s">
        <v>155</v>
      </c>
      <c r="B71" s="17" t="s">
        <v>156</v>
      </c>
      <c r="C71" s="14">
        <f t="shared" si="1"/>
        <v>79.3289473684211</v>
      </c>
      <c r="D71" s="14" t="s">
        <v>16</v>
      </c>
      <c r="E71" s="17">
        <v>73</v>
      </c>
      <c r="F71" s="17">
        <v>83</v>
      </c>
      <c r="G71" s="17">
        <v>76</v>
      </c>
      <c r="H71" s="17">
        <v>76</v>
      </c>
      <c r="I71" s="17">
        <v>89</v>
      </c>
      <c r="J71" s="17">
        <v>71</v>
      </c>
      <c r="K71" s="17">
        <v>81</v>
      </c>
      <c r="L71" s="17">
        <v>87</v>
      </c>
    </row>
    <row r="72" spans="1:12">
      <c r="A72" s="17" t="s">
        <v>157</v>
      </c>
      <c r="B72" s="17" t="s">
        <v>158</v>
      </c>
      <c r="C72" s="14">
        <f t="shared" si="1"/>
        <v>78.6710526315789</v>
      </c>
      <c r="D72" s="14" t="s">
        <v>16</v>
      </c>
      <c r="E72" s="17">
        <v>78</v>
      </c>
      <c r="F72" s="17">
        <v>60</v>
      </c>
      <c r="G72" s="17">
        <v>80</v>
      </c>
      <c r="H72" s="17">
        <v>78</v>
      </c>
      <c r="I72" s="17">
        <v>83</v>
      </c>
      <c r="J72" s="17">
        <v>81</v>
      </c>
      <c r="K72" s="17">
        <v>72</v>
      </c>
      <c r="L72" s="17">
        <v>88</v>
      </c>
    </row>
    <row r="73" spans="1:12">
      <c r="A73" s="17" t="s">
        <v>159</v>
      </c>
      <c r="B73" s="17" t="s">
        <v>160</v>
      </c>
      <c r="C73" s="14">
        <f t="shared" si="1"/>
        <v>77.3421052631579</v>
      </c>
      <c r="D73" s="14" t="s">
        <v>16</v>
      </c>
      <c r="E73" s="17">
        <v>76</v>
      </c>
      <c r="F73" s="17">
        <v>80</v>
      </c>
      <c r="G73" s="17">
        <v>70</v>
      </c>
      <c r="H73" s="17">
        <v>76</v>
      </c>
      <c r="I73" s="17">
        <v>77</v>
      </c>
      <c r="J73" s="17">
        <v>77</v>
      </c>
      <c r="K73" s="17">
        <v>83</v>
      </c>
      <c r="L73" s="17">
        <v>81</v>
      </c>
    </row>
    <row r="74" spans="1:12">
      <c r="A74" s="17" t="s">
        <v>161</v>
      </c>
      <c r="B74" s="17" t="s">
        <v>162</v>
      </c>
      <c r="C74" s="14">
        <f t="shared" si="1"/>
        <v>76.3947368421053</v>
      </c>
      <c r="D74" s="14" t="s">
        <v>16</v>
      </c>
      <c r="E74" s="17">
        <v>67</v>
      </c>
      <c r="F74" s="17">
        <v>77</v>
      </c>
      <c r="G74" s="17">
        <v>81</v>
      </c>
      <c r="H74" s="17">
        <v>73</v>
      </c>
      <c r="I74" s="17">
        <v>81</v>
      </c>
      <c r="J74" s="17">
        <v>71</v>
      </c>
      <c r="K74" s="17">
        <v>83</v>
      </c>
      <c r="L74" s="17">
        <v>81</v>
      </c>
    </row>
    <row r="75" spans="1:12">
      <c r="A75" s="17" t="s">
        <v>163</v>
      </c>
      <c r="B75" s="17" t="s">
        <v>164</v>
      </c>
      <c r="C75" s="14">
        <f t="shared" si="1"/>
        <v>86.4473684210526</v>
      </c>
      <c r="D75" s="14" t="s">
        <v>16</v>
      </c>
      <c r="E75" s="17">
        <v>85</v>
      </c>
      <c r="F75" s="17">
        <v>78</v>
      </c>
      <c r="G75" s="17">
        <v>80</v>
      </c>
      <c r="H75" s="17">
        <v>89</v>
      </c>
      <c r="I75" s="17">
        <v>92</v>
      </c>
      <c r="J75" s="17">
        <v>89</v>
      </c>
      <c r="K75" s="17">
        <v>83</v>
      </c>
      <c r="L75" s="17">
        <v>92</v>
      </c>
    </row>
    <row r="76" spans="1:12">
      <c r="A76" s="17" t="s">
        <v>165</v>
      </c>
      <c r="B76" s="17" t="s">
        <v>166</v>
      </c>
      <c r="C76" s="14">
        <f t="shared" si="1"/>
        <v>78.2894736842105</v>
      </c>
      <c r="D76" s="14" t="s">
        <v>16</v>
      </c>
      <c r="E76" s="17">
        <v>76</v>
      </c>
      <c r="F76" s="17">
        <v>72</v>
      </c>
      <c r="G76" s="17">
        <v>89</v>
      </c>
      <c r="H76" s="17">
        <v>69</v>
      </c>
      <c r="I76" s="17">
        <v>80</v>
      </c>
      <c r="J76" s="17">
        <v>78</v>
      </c>
      <c r="K76" s="17">
        <v>77</v>
      </c>
      <c r="L76" s="17">
        <v>83</v>
      </c>
    </row>
    <row r="77" spans="1:12">
      <c r="A77" s="17" t="s">
        <v>167</v>
      </c>
      <c r="B77" s="17" t="s">
        <v>168</v>
      </c>
      <c r="C77" s="14">
        <f t="shared" si="1"/>
        <v>77.8157894736842</v>
      </c>
      <c r="D77" s="14" t="s">
        <v>16</v>
      </c>
      <c r="E77" s="17">
        <v>70</v>
      </c>
      <c r="F77" s="17">
        <v>78</v>
      </c>
      <c r="G77" s="17">
        <v>77</v>
      </c>
      <c r="H77" s="17">
        <v>77</v>
      </c>
      <c r="I77" s="17">
        <v>79</v>
      </c>
      <c r="J77" s="17">
        <v>76</v>
      </c>
      <c r="K77" s="17">
        <v>82</v>
      </c>
      <c r="L77" s="17">
        <v>84</v>
      </c>
    </row>
    <row r="78" spans="1:12">
      <c r="A78" s="17" t="s">
        <v>169</v>
      </c>
      <c r="B78" s="17" t="s">
        <v>170</v>
      </c>
      <c r="C78" s="14">
        <f t="shared" si="1"/>
        <v>62.7368421052632</v>
      </c>
      <c r="D78" s="14" t="s">
        <v>16</v>
      </c>
      <c r="E78" s="17">
        <v>58</v>
      </c>
      <c r="F78" s="17">
        <v>66</v>
      </c>
      <c r="G78" s="17">
        <v>70</v>
      </c>
      <c r="H78" s="17">
        <v>65</v>
      </c>
      <c r="I78" s="17">
        <v>49</v>
      </c>
      <c r="J78" s="17">
        <v>46</v>
      </c>
      <c r="K78" s="17">
        <v>68</v>
      </c>
      <c r="L78" s="17">
        <v>72</v>
      </c>
    </row>
    <row r="79" spans="1:12">
      <c r="A79" s="17" t="s">
        <v>171</v>
      </c>
      <c r="B79" s="17" t="s">
        <v>172</v>
      </c>
      <c r="C79" s="14">
        <f t="shared" si="1"/>
        <v>74.3684210526316</v>
      </c>
      <c r="D79" s="14" t="s">
        <v>16</v>
      </c>
      <c r="E79" s="17">
        <v>72</v>
      </c>
      <c r="F79" s="17">
        <v>70</v>
      </c>
      <c r="G79" s="17">
        <v>74</v>
      </c>
      <c r="H79" s="17">
        <v>67</v>
      </c>
      <c r="I79" s="17">
        <v>80</v>
      </c>
      <c r="J79" s="17">
        <v>77</v>
      </c>
      <c r="K79" s="17">
        <v>75</v>
      </c>
      <c r="L79" s="17">
        <v>80</v>
      </c>
    </row>
    <row r="80" spans="1:12">
      <c r="A80" s="17" t="s">
        <v>173</v>
      </c>
      <c r="B80" s="17" t="s">
        <v>174</v>
      </c>
      <c r="C80" s="14">
        <f t="shared" si="1"/>
        <v>74.3157894736842</v>
      </c>
      <c r="D80" s="14" t="s">
        <v>16</v>
      </c>
      <c r="E80" s="17">
        <v>75</v>
      </c>
      <c r="F80" s="17">
        <v>79</v>
      </c>
      <c r="G80" s="17">
        <v>78</v>
      </c>
      <c r="H80" s="17">
        <v>73</v>
      </c>
      <c r="I80" s="17">
        <v>67</v>
      </c>
      <c r="J80" s="17">
        <v>64</v>
      </c>
      <c r="K80" s="17">
        <v>79</v>
      </c>
      <c r="L80" s="17">
        <v>77</v>
      </c>
    </row>
    <row r="81" spans="1:12">
      <c r="A81" s="17" t="s">
        <v>175</v>
      </c>
      <c r="B81" s="17" t="s">
        <v>176</v>
      </c>
      <c r="C81" s="14">
        <f t="shared" si="1"/>
        <v>66.1447368421053</v>
      </c>
      <c r="D81" s="14" t="s">
        <v>16</v>
      </c>
      <c r="E81" s="17">
        <v>66</v>
      </c>
      <c r="F81" s="17">
        <v>72</v>
      </c>
      <c r="G81" s="17">
        <v>71</v>
      </c>
      <c r="H81" s="17">
        <v>60</v>
      </c>
      <c r="I81" s="17">
        <v>60</v>
      </c>
      <c r="J81" s="17">
        <v>51</v>
      </c>
      <c r="K81" s="17">
        <v>75</v>
      </c>
      <c r="L81" s="17">
        <v>72</v>
      </c>
    </row>
    <row r="82" spans="1:12">
      <c r="A82" s="17" t="s">
        <v>177</v>
      </c>
      <c r="B82" s="17" t="s">
        <v>178</v>
      </c>
      <c r="C82" s="14">
        <f t="shared" si="1"/>
        <v>66.5263157894737</v>
      </c>
      <c r="D82" s="14" t="s">
        <v>16</v>
      </c>
      <c r="E82" s="17">
        <v>65</v>
      </c>
      <c r="F82" s="17">
        <v>73</v>
      </c>
      <c r="G82" s="17">
        <v>69</v>
      </c>
      <c r="H82" s="17">
        <v>59</v>
      </c>
      <c r="I82" s="17">
        <v>60</v>
      </c>
      <c r="J82" s="17">
        <v>53</v>
      </c>
      <c r="K82" s="17">
        <v>80</v>
      </c>
      <c r="L82" s="17">
        <v>73</v>
      </c>
    </row>
    <row r="83" spans="1:12">
      <c r="A83" s="17" t="s">
        <v>179</v>
      </c>
      <c r="B83" s="17" t="s">
        <v>180</v>
      </c>
      <c r="C83" s="14">
        <f t="shared" si="1"/>
        <v>73.6447368421053</v>
      </c>
      <c r="D83" s="14" t="s">
        <v>16</v>
      </c>
      <c r="E83" s="17">
        <v>67</v>
      </c>
      <c r="F83" s="17">
        <v>76</v>
      </c>
      <c r="G83" s="17">
        <v>72</v>
      </c>
      <c r="H83" s="17">
        <v>69</v>
      </c>
      <c r="I83" s="17">
        <v>80</v>
      </c>
      <c r="J83" s="17">
        <v>66</v>
      </c>
      <c r="K83" s="17">
        <v>80</v>
      </c>
      <c r="L83" s="17">
        <v>81</v>
      </c>
    </row>
    <row r="84" spans="1:12">
      <c r="A84" s="17" t="s">
        <v>181</v>
      </c>
      <c r="B84" s="17" t="s">
        <v>182</v>
      </c>
      <c r="C84" s="14">
        <f t="shared" si="1"/>
        <v>76</v>
      </c>
      <c r="D84" s="14" t="s">
        <v>16</v>
      </c>
      <c r="E84" s="17">
        <v>73</v>
      </c>
      <c r="F84" s="17">
        <v>67</v>
      </c>
      <c r="G84" s="17">
        <v>68</v>
      </c>
      <c r="H84" s="17">
        <v>73</v>
      </c>
      <c r="I84" s="17">
        <v>77</v>
      </c>
      <c r="J84" s="17">
        <v>78</v>
      </c>
      <c r="K84" s="17">
        <v>77</v>
      </c>
      <c r="L84" s="17">
        <v>89</v>
      </c>
    </row>
    <row r="85" spans="1:12">
      <c r="A85" s="17" t="s">
        <v>183</v>
      </c>
      <c r="B85" s="17" t="s">
        <v>184</v>
      </c>
      <c r="C85" s="14">
        <f t="shared" si="1"/>
        <v>70.7894736842105</v>
      </c>
      <c r="D85" s="14" t="s">
        <v>16</v>
      </c>
      <c r="E85" s="17">
        <v>73</v>
      </c>
      <c r="F85" s="17">
        <v>70</v>
      </c>
      <c r="G85" s="17">
        <v>74</v>
      </c>
      <c r="H85" s="17">
        <v>68</v>
      </c>
      <c r="I85" s="17">
        <v>63</v>
      </c>
      <c r="J85" s="17">
        <v>62</v>
      </c>
      <c r="K85" s="17">
        <v>75</v>
      </c>
      <c r="L85" s="17">
        <v>76</v>
      </c>
    </row>
    <row r="86" spans="1:12">
      <c r="A86" s="17" t="s">
        <v>185</v>
      </c>
      <c r="B86" s="17" t="s">
        <v>186</v>
      </c>
      <c r="C86" s="14">
        <f t="shared" si="1"/>
        <v>78.8815789473684</v>
      </c>
      <c r="D86" s="14" t="s">
        <v>16</v>
      </c>
      <c r="E86" s="17">
        <v>73</v>
      </c>
      <c r="F86" s="17">
        <v>85</v>
      </c>
      <c r="G86" s="17">
        <v>77</v>
      </c>
      <c r="H86" s="17">
        <v>73</v>
      </c>
      <c r="I86" s="17">
        <v>75</v>
      </c>
      <c r="J86" s="17">
        <v>81</v>
      </c>
      <c r="K86" s="17">
        <v>84</v>
      </c>
      <c r="L86" s="17">
        <v>85</v>
      </c>
    </row>
    <row r="87" spans="1:12">
      <c r="A87" s="17" t="s">
        <v>187</v>
      </c>
      <c r="B87" s="17" t="s">
        <v>188</v>
      </c>
      <c r="C87" s="14">
        <f t="shared" si="1"/>
        <v>77.9736842105263</v>
      </c>
      <c r="D87" s="14" t="s">
        <v>16</v>
      </c>
      <c r="E87" s="17">
        <v>71</v>
      </c>
      <c r="F87" s="17">
        <v>76</v>
      </c>
      <c r="G87" s="17">
        <v>81</v>
      </c>
      <c r="H87" s="17">
        <v>78</v>
      </c>
      <c r="I87" s="17">
        <v>75</v>
      </c>
      <c r="J87" s="17">
        <v>74</v>
      </c>
      <c r="K87" s="17">
        <v>85</v>
      </c>
      <c r="L87" s="17">
        <v>83</v>
      </c>
    </row>
    <row r="88" spans="1:12">
      <c r="A88" s="17" t="s">
        <v>189</v>
      </c>
      <c r="B88" s="17" t="s">
        <v>190</v>
      </c>
      <c r="C88" s="14">
        <f t="shared" si="1"/>
        <v>79.8552631578947</v>
      </c>
      <c r="D88" s="14" t="s">
        <v>16</v>
      </c>
      <c r="E88" s="17">
        <v>75</v>
      </c>
      <c r="F88" s="17">
        <v>84</v>
      </c>
      <c r="G88" s="17">
        <v>73</v>
      </c>
      <c r="H88" s="17">
        <v>73</v>
      </c>
      <c r="I88" s="17">
        <v>84</v>
      </c>
      <c r="J88" s="17">
        <v>80</v>
      </c>
      <c r="K88" s="17">
        <v>82</v>
      </c>
      <c r="L88" s="17">
        <v>89</v>
      </c>
    </row>
    <row r="89" spans="1:12">
      <c r="A89" s="17" t="s">
        <v>191</v>
      </c>
      <c r="B89" s="17" t="s">
        <v>192</v>
      </c>
      <c r="C89" s="14">
        <f t="shared" si="1"/>
        <v>79.1447368421053</v>
      </c>
      <c r="D89" s="14" t="s">
        <v>16</v>
      </c>
      <c r="E89" s="17">
        <v>77</v>
      </c>
      <c r="F89" s="17">
        <v>81</v>
      </c>
      <c r="G89" s="17">
        <v>72</v>
      </c>
      <c r="H89" s="17">
        <v>80</v>
      </c>
      <c r="I89" s="17">
        <v>85</v>
      </c>
      <c r="J89" s="17">
        <v>75</v>
      </c>
      <c r="K89" s="17">
        <v>81</v>
      </c>
      <c r="L89" s="17">
        <v>83</v>
      </c>
    </row>
    <row r="90" spans="1:12">
      <c r="A90" s="17" t="s">
        <v>193</v>
      </c>
      <c r="B90" s="17" t="s">
        <v>194</v>
      </c>
      <c r="C90" s="14">
        <f t="shared" si="1"/>
        <v>67.5</v>
      </c>
      <c r="D90" s="14" t="s">
        <v>16</v>
      </c>
      <c r="E90" s="17">
        <v>75</v>
      </c>
      <c r="F90" s="17">
        <v>70</v>
      </c>
      <c r="G90" s="17">
        <v>68</v>
      </c>
      <c r="H90" s="17">
        <v>65</v>
      </c>
      <c r="I90" s="17">
        <v>51</v>
      </c>
      <c r="J90" s="17">
        <v>56</v>
      </c>
      <c r="K90" s="17">
        <v>74</v>
      </c>
      <c r="L90" s="17">
        <v>73</v>
      </c>
    </row>
    <row r="91" spans="1:12">
      <c r="A91" s="17" t="s">
        <v>195</v>
      </c>
      <c r="B91" s="17" t="s">
        <v>196</v>
      </c>
      <c r="C91" s="14">
        <f t="shared" si="1"/>
        <v>66.2894736842105</v>
      </c>
      <c r="D91" s="14" t="s">
        <v>16</v>
      </c>
      <c r="E91" s="17">
        <v>65</v>
      </c>
      <c r="F91" s="17">
        <v>71</v>
      </c>
      <c r="G91" s="17">
        <v>71</v>
      </c>
      <c r="H91" s="17">
        <v>77</v>
      </c>
      <c r="I91" s="17">
        <v>43</v>
      </c>
      <c r="J91" s="17">
        <v>48</v>
      </c>
      <c r="K91" s="17">
        <v>75</v>
      </c>
      <c r="L91" s="17">
        <v>71</v>
      </c>
    </row>
    <row r="92" spans="1:12">
      <c r="A92" s="17" t="s">
        <v>197</v>
      </c>
      <c r="B92" s="17" t="s">
        <v>198</v>
      </c>
      <c r="C92" s="14">
        <f t="shared" si="1"/>
        <v>68.3684210526316</v>
      </c>
      <c r="D92" s="14" t="s">
        <v>16</v>
      </c>
      <c r="E92" s="17">
        <v>64</v>
      </c>
      <c r="F92" s="17">
        <v>68</v>
      </c>
      <c r="G92" s="17">
        <v>70</v>
      </c>
      <c r="H92" s="17">
        <v>69</v>
      </c>
      <c r="I92" s="17">
        <v>66</v>
      </c>
      <c r="J92" s="17">
        <v>57</v>
      </c>
      <c r="K92" s="17">
        <v>77</v>
      </c>
      <c r="L92" s="17">
        <v>74</v>
      </c>
    </row>
    <row r="93" spans="1:12">
      <c r="A93" s="17" t="s">
        <v>199</v>
      </c>
      <c r="B93" s="17" t="s">
        <v>200</v>
      </c>
      <c r="C93" s="14">
        <f t="shared" si="1"/>
        <v>78.1578947368421</v>
      </c>
      <c r="D93" s="14" t="s">
        <v>16</v>
      </c>
      <c r="E93" s="17">
        <v>75</v>
      </c>
      <c r="F93" s="17">
        <v>79</v>
      </c>
      <c r="G93" s="17">
        <v>78</v>
      </c>
      <c r="H93" s="17">
        <v>77</v>
      </c>
      <c r="I93" s="17">
        <v>81</v>
      </c>
      <c r="J93" s="17">
        <v>74</v>
      </c>
      <c r="K93" s="17">
        <v>85</v>
      </c>
      <c r="L93" s="17">
        <v>79</v>
      </c>
    </row>
    <row r="94" spans="1:12">
      <c r="A94" s="17" t="s">
        <v>201</v>
      </c>
      <c r="B94" s="17" t="s">
        <v>202</v>
      </c>
      <c r="C94" s="14">
        <f t="shared" si="1"/>
        <v>82</v>
      </c>
      <c r="D94" s="14" t="s">
        <v>16</v>
      </c>
      <c r="E94" s="17">
        <v>79</v>
      </c>
      <c r="F94" s="17">
        <v>81</v>
      </c>
      <c r="G94" s="17">
        <v>83</v>
      </c>
      <c r="H94" s="17">
        <v>78</v>
      </c>
      <c r="I94" s="17">
        <v>83</v>
      </c>
      <c r="J94" s="17">
        <v>75</v>
      </c>
      <c r="K94" s="17">
        <v>88</v>
      </c>
      <c r="L94" s="17">
        <v>88</v>
      </c>
    </row>
    <row r="95" spans="1:12">
      <c r="A95" s="17" t="s">
        <v>203</v>
      </c>
      <c r="B95" s="17" t="s">
        <v>204</v>
      </c>
      <c r="C95" s="14">
        <f t="shared" si="1"/>
        <v>73.3157894736842</v>
      </c>
      <c r="D95" s="14" t="s">
        <v>16</v>
      </c>
      <c r="E95" s="17">
        <v>76</v>
      </c>
      <c r="F95" s="17">
        <v>81</v>
      </c>
      <c r="G95" s="17">
        <v>73</v>
      </c>
      <c r="H95" s="17">
        <v>68</v>
      </c>
      <c r="I95" s="17">
        <v>75</v>
      </c>
      <c r="J95" s="17">
        <v>60</v>
      </c>
      <c r="K95" s="17">
        <v>82</v>
      </c>
      <c r="L95" s="17">
        <v>74</v>
      </c>
    </row>
    <row r="96" spans="1:12">
      <c r="A96" s="17" t="s">
        <v>205</v>
      </c>
      <c r="B96" s="17" t="s">
        <v>206</v>
      </c>
      <c r="C96" s="14">
        <f t="shared" si="1"/>
        <v>74.6973684210526</v>
      </c>
      <c r="D96" s="14" t="s">
        <v>16</v>
      </c>
      <c r="E96" s="17">
        <v>70</v>
      </c>
      <c r="F96" s="17">
        <v>77</v>
      </c>
      <c r="G96" s="17">
        <v>80</v>
      </c>
      <c r="H96" s="17">
        <v>72</v>
      </c>
      <c r="I96" s="17">
        <v>78</v>
      </c>
      <c r="J96" s="17">
        <v>60</v>
      </c>
      <c r="K96" s="17">
        <v>78</v>
      </c>
      <c r="L96" s="17">
        <v>81</v>
      </c>
    </row>
    <row r="97" spans="1:12">
      <c r="A97" s="17" t="s">
        <v>207</v>
      </c>
      <c r="B97" s="17" t="s">
        <v>208</v>
      </c>
      <c r="C97" s="14">
        <f t="shared" si="1"/>
        <v>79.0526315789474</v>
      </c>
      <c r="D97" s="14" t="s">
        <v>16</v>
      </c>
      <c r="E97" s="17">
        <v>80</v>
      </c>
      <c r="F97" s="17">
        <v>77</v>
      </c>
      <c r="G97" s="17">
        <v>64</v>
      </c>
      <c r="H97" s="17">
        <v>82</v>
      </c>
      <c r="I97" s="17">
        <v>84</v>
      </c>
      <c r="J97" s="17">
        <v>76</v>
      </c>
      <c r="K97" s="17">
        <v>81</v>
      </c>
      <c r="L97" s="17">
        <v>86</v>
      </c>
    </row>
    <row r="98" spans="1:12">
      <c r="A98" s="17" t="s">
        <v>209</v>
      </c>
      <c r="B98" s="17" t="s">
        <v>210</v>
      </c>
      <c r="C98" s="14">
        <f t="shared" si="1"/>
        <v>74.7105263157895</v>
      </c>
      <c r="D98" s="14" t="s">
        <v>16</v>
      </c>
      <c r="E98" s="17">
        <v>73</v>
      </c>
      <c r="F98" s="17">
        <v>70</v>
      </c>
      <c r="G98" s="17">
        <v>74</v>
      </c>
      <c r="H98" s="17">
        <v>69</v>
      </c>
      <c r="I98" s="17">
        <v>77</v>
      </c>
      <c r="J98" s="17">
        <v>69</v>
      </c>
      <c r="K98" s="17">
        <v>80</v>
      </c>
      <c r="L98" s="17">
        <v>83</v>
      </c>
    </row>
    <row r="99" spans="1:12">
      <c r="A99" s="17" t="s">
        <v>211</v>
      </c>
      <c r="B99" s="17" t="s">
        <v>212</v>
      </c>
      <c r="C99" s="14">
        <f t="shared" si="1"/>
        <v>73.4078947368421</v>
      </c>
      <c r="D99" s="14" t="s">
        <v>16</v>
      </c>
      <c r="E99" s="17">
        <v>70</v>
      </c>
      <c r="F99" s="17">
        <v>70</v>
      </c>
      <c r="G99" s="17">
        <v>74</v>
      </c>
      <c r="H99" s="17">
        <v>73</v>
      </c>
      <c r="I99" s="17">
        <v>63</v>
      </c>
      <c r="J99" s="17">
        <v>74</v>
      </c>
      <c r="K99" s="17">
        <v>79</v>
      </c>
      <c r="L99" s="17">
        <v>80</v>
      </c>
    </row>
    <row r="100" spans="1:12">
      <c r="A100" s="17" t="s">
        <v>213</v>
      </c>
      <c r="B100" s="17" t="s">
        <v>214</v>
      </c>
      <c r="C100" s="14">
        <f t="shared" si="1"/>
        <v>49.2236842105263</v>
      </c>
      <c r="D100" s="14" t="s">
        <v>16</v>
      </c>
      <c r="E100" s="17">
        <v>85</v>
      </c>
      <c r="F100" s="17">
        <v>75</v>
      </c>
      <c r="G100" s="17">
        <v>77</v>
      </c>
      <c r="H100" s="17">
        <v>76</v>
      </c>
      <c r="I100" s="37">
        <v>50</v>
      </c>
      <c r="J100" s="37">
        <v>30</v>
      </c>
      <c r="K100" s="37">
        <v>0</v>
      </c>
      <c r="L100" s="37">
        <v>0</v>
      </c>
    </row>
    <row r="101" spans="1:12">
      <c r="A101" s="17" t="s">
        <v>215</v>
      </c>
      <c r="B101" s="17" t="s">
        <v>216</v>
      </c>
      <c r="C101" s="14">
        <f t="shared" si="1"/>
        <v>71.6973684210526</v>
      </c>
      <c r="D101" s="14" t="s">
        <v>16</v>
      </c>
      <c r="E101" s="17">
        <v>66</v>
      </c>
      <c r="F101" s="17">
        <v>63</v>
      </c>
      <c r="G101" s="17">
        <v>80</v>
      </c>
      <c r="H101" s="17">
        <v>64</v>
      </c>
      <c r="I101" s="17">
        <v>73</v>
      </c>
      <c r="J101" s="17">
        <v>73</v>
      </c>
      <c r="K101" s="17">
        <v>77</v>
      </c>
      <c r="L101" s="17">
        <v>77</v>
      </c>
    </row>
    <row r="102" spans="1:12">
      <c r="A102" s="17" t="s">
        <v>217</v>
      </c>
      <c r="B102" s="17" t="s">
        <v>218</v>
      </c>
      <c r="C102" s="14">
        <f t="shared" si="1"/>
        <v>79.4605263157895</v>
      </c>
      <c r="D102" s="14" t="s">
        <v>16</v>
      </c>
      <c r="E102" s="17">
        <v>89</v>
      </c>
      <c r="F102" s="17">
        <v>86</v>
      </c>
      <c r="G102" s="17">
        <v>64</v>
      </c>
      <c r="H102" s="17">
        <v>78</v>
      </c>
      <c r="I102" s="17">
        <v>82</v>
      </c>
      <c r="J102" s="17">
        <v>78</v>
      </c>
      <c r="K102" s="17">
        <v>75</v>
      </c>
      <c r="L102" s="17">
        <v>82</v>
      </c>
    </row>
    <row r="103" spans="1:12">
      <c r="A103" s="17" t="s">
        <v>219</v>
      </c>
      <c r="B103" s="17" t="s">
        <v>220</v>
      </c>
      <c r="C103" s="14">
        <f t="shared" si="1"/>
        <v>77.2763157894737</v>
      </c>
      <c r="D103" s="14" t="s">
        <v>16</v>
      </c>
      <c r="E103" s="17">
        <v>69</v>
      </c>
      <c r="F103" s="17">
        <v>77</v>
      </c>
      <c r="G103" s="17">
        <v>74</v>
      </c>
      <c r="H103" s="17">
        <v>75</v>
      </c>
      <c r="I103" s="17">
        <v>83</v>
      </c>
      <c r="J103" s="17">
        <v>78</v>
      </c>
      <c r="K103" s="17">
        <v>84</v>
      </c>
      <c r="L103" s="17">
        <v>82</v>
      </c>
    </row>
    <row r="104" spans="1:12">
      <c r="A104" s="17" t="s">
        <v>221</v>
      </c>
      <c r="B104" s="17" t="s">
        <v>222</v>
      </c>
      <c r="C104" s="14">
        <f t="shared" si="1"/>
        <v>67.7368421052632</v>
      </c>
      <c r="D104" s="14" t="s">
        <v>16</v>
      </c>
      <c r="E104" s="17">
        <v>71</v>
      </c>
      <c r="F104" s="17">
        <v>70</v>
      </c>
      <c r="G104" s="17">
        <v>68</v>
      </c>
      <c r="H104" s="17">
        <v>75</v>
      </c>
      <c r="I104" s="17">
        <v>39</v>
      </c>
      <c r="J104" s="17">
        <v>54</v>
      </c>
      <c r="K104" s="17">
        <v>76</v>
      </c>
      <c r="L104" s="17">
        <v>76</v>
      </c>
    </row>
    <row r="105" spans="1:12">
      <c r="A105" s="17" t="s">
        <v>223</v>
      </c>
      <c r="B105" s="17" t="s">
        <v>224</v>
      </c>
      <c r="C105" s="14">
        <f t="shared" si="1"/>
        <v>73.4078947368421</v>
      </c>
      <c r="D105" s="14" t="s">
        <v>16</v>
      </c>
      <c r="E105" s="17">
        <v>73</v>
      </c>
      <c r="F105" s="17">
        <v>69</v>
      </c>
      <c r="G105" s="17">
        <v>69</v>
      </c>
      <c r="H105" s="17">
        <v>71</v>
      </c>
      <c r="I105" s="17">
        <v>78</v>
      </c>
      <c r="J105" s="17">
        <v>68</v>
      </c>
      <c r="K105" s="17">
        <v>75</v>
      </c>
      <c r="L105" s="17">
        <v>81</v>
      </c>
    </row>
    <row r="106" spans="1:12">
      <c r="A106" s="17" t="s">
        <v>225</v>
      </c>
      <c r="B106" s="17" t="s">
        <v>226</v>
      </c>
      <c r="C106" s="14">
        <f t="shared" si="1"/>
        <v>65.3026315789474</v>
      </c>
      <c r="D106" s="14" t="s">
        <v>16</v>
      </c>
      <c r="E106" s="17">
        <v>66</v>
      </c>
      <c r="F106" s="17">
        <v>57</v>
      </c>
      <c r="G106" s="17">
        <v>66</v>
      </c>
      <c r="H106" s="17">
        <v>62</v>
      </c>
      <c r="I106" s="17">
        <v>60</v>
      </c>
      <c r="J106" s="17">
        <v>57</v>
      </c>
      <c r="K106" s="17">
        <v>72</v>
      </c>
      <c r="L106" s="17">
        <v>75</v>
      </c>
    </row>
    <row r="107" spans="1:12">
      <c r="A107" s="17" t="s">
        <v>227</v>
      </c>
      <c r="B107" s="17" t="s">
        <v>228</v>
      </c>
      <c r="C107" s="14">
        <f t="shared" si="1"/>
        <v>71.3684210526316</v>
      </c>
      <c r="D107" s="14" t="s">
        <v>16</v>
      </c>
      <c r="E107" s="17">
        <v>71</v>
      </c>
      <c r="F107" s="17">
        <v>67</v>
      </c>
      <c r="G107" s="17">
        <v>66</v>
      </c>
      <c r="H107" s="17">
        <v>73</v>
      </c>
      <c r="I107" s="17">
        <v>73</v>
      </c>
      <c r="J107" s="17">
        <v>64</v>
      </c>
      <c r="K107" s="17">
        <v>75</v>
      </c>
      <c r="L107" s="17">
        <v>78</v>
      </c>
    </row>
    <row r="108" spans="1:12">
      <c r="A108" s="17" t="s">
        <v>229</v>
      </c>
      <c r="B108" s="17" t="s">
        <v>230</v>
      </c>
      <c r="C108" s="14">
        <f t="shared" si="1"/>
        <v>67.1973684210526</v>
      </c>
      <c r="D108" s="14" t="s">
        <v>16</v>
      </c>
      <c r="E108" s="17">
        <v>67</v>
      </c>
      <c r="F108" s="17">
        <v>62</v>
      </c>
      <c r="G108" s="17">
        <v>63</v>
      </c>
      <c r="H108" s="17">
        <v>64</v>
      </c>
      <c r="I108" s="17">
        <v>70</v>
      </c>
      <c r="J108" s="17">
        <v>64</v>
      </c>
      <c r="K108" s="17">
        <v>75</v>
      </c>
      <c r="L108" s="17">
        <v>72</v>
      </c>
    </row>
    <row r="109" spans="1:12">
      <c r="A109" s="17" t="s">
        <v>231</v>
      </c>
      <c r="B109" s="17" t="s">
        <v>232</v>
      </c>
      <c r="C109" s="14">
        <f t="shared" si="1"/>
        <v>60.8157894736842</v>
      </c>
      <c r="D109" s="14" t="s">
        <v>16</v>
      </c>
      <c r="E109" s="17">
        <v>68</v>
      </c>
      <c r="F109" s="17">
        <v>0</v>
      </c>
      <c r="G109" s="17">
        <v>69</v>
      </c>
      <c r="H109" s="17">
        <v>63</v>
      </c>
      <c r="I109" s="17">
        <v>65</v>
      </c>
      <c r="J109" s="17">
        <v>57</v>
      </c>
      <c r="K109" s="17">
        <v>68</v>
      </c>
      <c r="L109" s="17">
        <v>74</v>
      </c>
    </row>
    <row r="110" spans="1:12">
      <c r="A110" s="17" t="s">
        <v>233</v>
      </c>
      <c r="B110" s="17" t="s">
        <v>234</v>
      </c>
      <c r="C110" s="14">
        <f t="shared" si="1"/>
        <v>71.9342105263158</v>
      </c>
      <c r="D110" s="14" t="s">
        <v>16</v>
      </c>
      <c r="E110" s="17">
        <v>77</v>
      </c>
      <c r="F110" s="17">
        <v>82</v>
      </c>
      <c r="G110" s="17">
        <v>76</v>
      </c>
      <c r="H110" s="17">
        <v>72</v>
      </c>
      <c r="I110" s="17">
        <v>48</v>
      </c>
      <c r="J110" s="17">
        <v>51</v>
      </c>
      <c r="K110" s="17">
        <v>79</v>
      </c>
      <c r="L110" s="17">
        <v>80</v>
      </c>
    </row>
    <row r="111" spans="1:12">
      <c r="A111" s="17" t="s">
        <v>235</v>
      </c>
      <c r="B111" s="17" t="s">
        <v>236</v>
      </c>
      <c r="C111" s="14">
        <f t="shared" si="1"/>
        <v>77.8157894736842</v>
      </c>
      <c r="D111" s="14" t="s">
        <v>16</v>
      </c>
      <c r="E111" s="17">
        <v>80</v>
      </c>
      <c r="F111" s="17">
        <v>75</v>
      </c>
      <c r="G111" s="17">
        <v>76</v>
      </c>
      <c r="H111" s="17">
        <v>72</v>
      </c>
      <c r="I111" s="17">
        <v>77</v>
      </c>
      <c r="J111" s="17">
        <v>77</v>
      </c>
      <c r="K111" s="17">
        <v>80</v>
      </c>
      <c r="L111" s="17">
        <v>83</v>
      </c>
    </row>
    <row r="112" spans="1:12">
      <c r="A112" s="17" t="s">
        <v>237</v>
      </c>
      <c r="B112" s="17" t="s">
        <v>238</v>
      </c>
      <c r="C112" s="14">
        <f t="shared" si="1"/>
        <v>71.9473684210526</v>
      </c>
      <c r="D112" s="14" t="s">
        <v>16</v>
      </c>
      <c r="E112" s="17">
        <v>71</v>
      </c>
      <c r="F112" s="17">
        <v>76</v>
      </c>
      <c r="G112" s="17">
        <v>67</v>
      </c>
      <c r="H112" s="17">
        <v>73</v>
      </c>
      <c r="I112" s="17">
        <v>74</v>
      </c>
      <c r="J112" s="17">
        <v>63</v>
      </c>
      <c r="K112" s="17">
        <v>77</v>
      </c>
      <c r="L112" s="17">
        <v>75</v>
      </c>
    </row>
    <row r="113" spans="1:12">
      <c r="A113" s="17" t="s">
        <v>239</v>
      </c>
      <c r="B113" s="17" t="s">
        <v>240</v>
      </c>
      <c r="C113" s="14">
        <f t="shared" si="1"/>
        <v>81.1710526315789</v>
      </c>
      <c r="D113" s="14" t="s">
        <v>16</v>
      </c>
      <c r="E113" s="17">
        <v>78</v>
      </c>
      <c r="F113" s="17">
        <v>77</v>
      </c>
      <c r="G113" s="17">
        <v>75</v>
      </c>
      <c r="H113" s="17">
        <v>70</v>
      </c>
      <c r="I113" s="17">
        <v>86</v>
      </c>
      <c r="J113" s="17">
        <v>87</v>
      </c>
      <c r="K113" s="17">
        <v>80</v>
      </c>
      <c r="L113" s="17">
        <v>94</v>
      </c>
    </row>
    <row r="114" spans="1:12">
      <c r="A114" s="17" t="s">
        <v>241</v>
      </c>
      <c r="B114" s="17" t="s">
        <v>242</v>
      </c>
      <c r="C114" s="14">
        <f t="shared" si="1"/>
        <v>71</v>
      </c>
      <c r="D114" s="14" t="s">
        <v>16</v>
      </c>
      <c r="E114" s="17">
        <v>75</v>
      </c>
      <c r="F114" s="17">
        <v>69</v>
      </c>
      <c r="G114" s="17">
        <v>68</v>
      </c>
      <c r="H114" s="17">
        <v>62</v>
      </c>
      <c r="I114" s="17">
        <v>74</v>
      </c>
      <c r="J114" s="17">
        <v>68</v>
      </c>
      <c r="K114" s="17">
        <v>75</v>
      </c>
      <c r="L114" s="17">
        <v>76</v>
      </c>
    </row>
    <row r="115" spans="1:12">
      <c r="A115" s="17" t="s">
        <v>243</v>
      </c>
      <c r="B115" s="17" t="s">
        <v>244</v>
      </c>
      <c r="C115" s="14">
        <f t="shared" si="1"/>
        <v>70.5394736842105</v>
      </c>
      <c r="D115" s="14" t="s">
        <v>16</v>
      </c>
      <c r="E115" s="17">
        <v>64</v>
      </c>
      <c r="F115" s="17">
        <v>67</v>
      </c>
      <c r="G115" s="17">
        <v>77</v>
      </c>
      <c r="H115" s="17">
        <v>69</v>
      </c>
      <c r="I115" s="17">
        <v>69</v>
      </c>
      <c r="J115" s="17">
        <v>61</v>
      </c>
      <c r="K115" s="17">
        <v>74</v>
      </c>
      <c r="L115" s="17">
        <v>79</v>
      </c>
    </row>
    <row r="116" spans="1:12">
      <c r="A116" s="17" t="s">
        <v>245</v>
      </c>
      <c r="B116" s="17" t="s">
        <v>246</v>
      </c>
      <c r="C116" s="14">
        <f t="shared" si="1"/>
        <v>72.8947368421053</v>
      </c>
      <c r="D116" s="14" t="s">
        <v>16</v>
      </c>
      <c r="E116" s="17">
        <v>72</v>
      </c>
      <c r="F116" s="17">
        <v>71</v>
      </c>
      <c r="G116" s="17">
        <v>68</v>
      </c>
      <c r="H116" s="17">
        <v>72</v>
      </c>
      <c r="I116" s="17">
        <v>69</v>
      </c>
      <c r="J116" s="17">
        <v>68</v>
      </c>
      <c r="K116" s="17">
        <v>74</v>
      </c>
      <c r="L116" s="17">
        <v>83</v>
      </c>
    </row>
    <row r="117" spans="1:12">
      <c r="A117" s="17" t="s">
        <v>247</v>
      </c>
      <c r="B117" s="17" t="s">
        <v>248</v>
      </c>
      <c r="C117" s="14">
        <f t="shared" si="1"/>
        <v>77.75</v>
      </c>
      <c r="D117" s="14" t="s">
        <v>16</v>
      </c>
      <c r="E117" s="17">
        <v>74</v>
      </c>
      <c r="F117" s="17">
        <v>77</v>
      </c>
      <c r="G117" s="17">
        <v>81</v>
      </c>
      <c r="H117" s="17">
        <v>79</v>
      </c>
      <c r="I117" s="17">
        <v>79</v>
      </c>
      <c r="J117" s="17">
        <v>73</v>
      </c>
      <c r="K117" s="17">
        <v>80</v>
      </c>
      <c r="L117" s="17">
        <v>79</v>
      </c>
    </row>
    <row r="118" spans="1:12">
      <c r="A118" s="17" t="s">
        <v>249</v>
      </c>
      <c r="B118" s="17" t="s">
        <v>250</v>
      </c>
      <c r="C118" s="14">
        <f t="shared" si="1"/>
        <v>65.8421052631579</v>
      </c>
      <c r="D118" s="14" t="s">
        <v>16</v>
      </c>
      <c r="E118" s="17">
        <v>68</v>
      </c>
      <c r="F118" s="17">
        <v>67</v>
      </c>
      <c r="G118" s="17">
        <v>68</v>
      </c>
      <c r="H118" s="17">
        <v>53</v>
      </c>
      <c r="I118" s="17">
        <v>67</v>
      </c>
      <c r="J118" s="17">
        <v>55</v>
      </c>
      <c r="K118" s="17">
        <v>75</v>
      </c>
      <c r="L118" s="17">
        <v>73</v>
      </c>
    </row>
    <row r="119" spans="1:12">
      <c r="A119" s="17" t="s">
        <v>251</v>
      </c>
      <c r="B119" s="17" t="s">
        <v>252</v>
      </c>
      <c r="C119" s="14">
        <f t="shared" si="1"/>
        <v>84.0131578947368</v>
      </c>
      <c r="D119" s="14" t="s">
        <v>16</v>
      </c>
      <c r="E119" s="17">
        <v>85</v>
      </c>
      <c r="F119" s="17">
        <v>80</v>
      </c>
      <c r="G119" s="17">
        <v>79</v>
      </c>
      <c r="H119" s="17">
        <v>80</v>
      </c>
      <c r="I119" s="17">
        <v>84</v>
      </c>
      <c r="J119" s="17">
        <v>90</v>
      </c>
      <c r="K119" s="17">
        <v>79</v>
      </c>
      <c r="L119" s="17">
        <v>91</v>
      </c>
    </row>
    <row r="120" spans="1:12">
      <c r="A120" s="17" t="s">
        <v>253</v>
      </c>
      <c r="B120" s="17" t="s">
        <v>254</v>
      </c>
      <c r="C120" s="14">
        <f t="shared" si="1"/>
        <v>76.8421052631579</v>
      </c>
      <c r="D120" s="14" t="s">
        <v>16</v>
      </c>
      <c r="E120" s="17">
        <v>78</v>
      </c>
      <c r="F120" s="17">
        <v>81</v>
      </c>
      <c r="G120" s="17">
        <v>71</v>
      </c>
      <c r="H120" s="17">
        <v>72</v>
      </c>
      <c r="I120" s="17">
        <v>71</v>
      </c>
      <c r="J120" s="17">
        <v>77</v>
      </c>
      <c r="K120" s="17">
        <v>80</v>
      </c>
      <c r="L120" s="17">
        <v>83</v>
      </c>
    </row>
    <row r="121" spans="1:12">
      <c r="A121" s="17" t="s">
        <v>255</v>
      </c>
      <c r="B121" s="17" t="s">
        <v>256</v>
      </c>
      <c r="C121" s="14">
        <f t="shared" si="1"/>
        <v>76.6973684210526</v>
      </c>
      <c r="D121" s="14" t="s">
        <v>16</v>
      </c>
      <c r="E121" s="17">
        <v>73</v>
      </c>
      <c r="F121" s="17">
        <v>74</v>
      </c>
      <c r="G121" s="17">
        <v>70</v>
      </c>
      <c r="H121" s="17">
        <v>71</v>
      </c>
      <c r="I121" s="17">
        <v>79</v>
      </c>
      <c r="J121" s="17">
        <v>77</v>
      </c>
      <c r="K121" s="17">
        <v>83</v>
      </c>
      <c r="L121" s="17">
        <v>86</v>
      </c>
    </row>
    <row r="122" spans="1:12">
      <c r="A122" s="17" t="s">
        <v>257</v>
      </c>
      <c r="B122" s="17" t="s">
        <v>258</v>
      </c>
      <c r="C122" s="14">
        <f t="shared" si="1"/>
        <v>84.8026315789474</v>
      </c>
      <c r="D122" s="14" t="s">
        <v>16</v>
      </c>
      <c r="E122" s="17">
        <v>83</v>
      </c>
      <c r="F122" s="17">
        <v>82</v>
      </c>
      <c r="G122" s="17">
        <v>83</v>
      </c>
      <c r="H122" s="17">
        <v>80</v>
      </c>
      <c r="I122" s="17">
        <v>89</v>
      </c>
      <c r="J122" s="17">
        <v>78</v>
      </c>
      <c r="K122" s="17">
        <v>86</v>
      </c>
      <c r="L122" s="17">
        <v>94</v>
      </c>
    </row>
    <row r="123" spans="1:12">
      <c r="A123" s="17" t="s">
        <v>259</v>
      </c>
      <c r="B123" s="17" t="s">
        <v>260</v>
      </c>
      <c r="C123" s="14">
        <f t="shared" si="1"/>
        <v>76.0263157894737</v>
      </c>
      <c r="D123" s="14" t="s">
        <v>16</v>
      </c>
      <c r="E123" s="17">
        <v>70</v>
      </c>
      <c r="F123" s="17">
        <v>79</v>
      </c>
      <c r="G123" s="17">
        <v>79</v>
      </c>
      <c r="H123" s="17">
        <v>67</v>
      </c>
      <c r="I123" s="17">
        <v>81</v>
      </c>
      <c r="J123" s="17">
        <v>72</v>
      </c>
      <c r="K123" s="17">
        <v>83</v>
      </c>
      <c r="L123" s="17">
        <v>81</v>
      </c>
    </row>
    <row r="124" spans="1:12">
      <c r="A124" s="17" t="s">
        <v>261</v>
      </c>
      <c r="B124" s="17" t="s">
        <v>262</v>
      </c>
      <c r="C124" s="14">
        <f t="shared" si="1"/>
        <v>61.5657894736842</v>
      </c>
      <c r="D124" s="14" t="s">
        <v>16</v>
      </c>
      <c r="E124" s="17">
        <v>64</v>
      </c>
      <c r="F124" s="17">
        <v>61</v>
      </c>
      <c r="G124" s="17">
        <v>63</v>
      </c>
      <c r="H124" s="17">
        <v>67</v>
      </c>
      <c r="I124" s="17">
        <v>45</v>
      </c>
      <c r="J124" s="17">
        <v>52</v>
      </c>
      <c r="K124" s="17">
        <v>64</v>
      </c>
      <c r="L124" s="17">
        <v>67</v>
      </c>
    </row>
    <row r="125" spans="1:12">
      <c r="A125" s="17" t="s">
        <v>263</v>
      </c>
      <c r="B125" s="17" t="s">
        <v>264</v>
      </c>
      <c r="C125" s="14">
        <f t="shared" si="1"/>
        <v>73.7236842105263</v>
      </c>
      <c r="D125" s="14" t="s">
        <v>16</v>
      </c>
      <c r="E125" s="17">
        <v>73</v>
      </c>
      <c r="F125" s="17">
        <v>80</v>
      </c>
      <c r="G125" s="17">
        <v>68</v>
      </c>
      <c r="H125" s="17">
        <v>71</v>
      </c>
      <c r="I125" s="17">
        <v>75</v>
      </c>
      <c r="J125" s="17">
        <v>60</v>
      </c>
      <c r="K125" s="17">
        <v>75</v>
      </c>
      <c r="L125" s="17">
        <v>84</v>
      </c>
    </row>
    <row r="126" spans="1:12">
      <c r="A126" s="17" t="s">
        <v>265</v>
      </c>
      <c r="B126" s="17" t="s">
        <v>266</v>
      </c>
      <c r="C126" s="14">
        <f t="shared" si="1"/>
        <v>72.8026315789474</v>
      </c>
      <c r="D126" s="14" t="s">
        <v>16</v>
      </c>
      <c r="E126" s="17">
        <v>66</v>
      </c>
      <c r="F126" s="17">
        <v>70</v>
      </c>
      <c r="G126" s="17">
        <v>76</v>
      </c>
      <c r="H126" s="17">
        <v>66</v>
      </c>
      <c r="I126" s="17">
        <v>75</v>
      </c>
      <c r="J126" s="17">
        <v>70</v>
      </c>
      <c r="K126" s="17">
        <v>72</v>
      </c>
      <c r="L126" s="17">
        <v>84</v>
      </c>
    </row>
    <row r="127" spans="1:12">
      <c r="A127" s="17" t="s">
        <v>267</v>
      </c>
      <c r="B127" s="17" t="s">
        <v>268</v>
      </c>
      <c r="C127" s="14">
        <f t="shared" si="1"/>
        <v>78.4605263157895</v>
      </c>
      <c r="D127" s="14" t="s">
        <v>16</v>
      </c>
      <c r="E127" s="17">
        <v>76</v>
      </c>
      <c r="F127" s="17">
        <v>83</v>
      </c>
      <c r="G127" s="17">
        <v>74</v>
      </c>
      <c r="H127" s="17">
        <v>73</v>
      </c>
      <c r="I127" s="17">
        <v>78</v>
      </c>
      <c r="J127" s="17">
        <v>78</v>
      </c>
      <c r="K127" s="17">
        <v>85</v>
      </c>
      <c r="L127" s="17">
        <v>83</v>
      </c>
    </row>
    <row r="128" spans="1:12">
      <c r="A128" s="17" t="s">
        <v>269</v>
      </c>
      <c r="B128" s="17" t="s">
        <v>270</v>
      </c>
      <c r="C128" s="14">
        <f t="shared" si="1"/>
        <v>68.0394736842105</v>
      </c>
      <c r="D128" s="14" t="s">
        <v>16</v>
      </c>
      <c r="E128" s="17">
        <v>73</v>
      </c>
      <c r="F128" s="17">
        <v>52</v>
      </c>
      <c r="G128" s="17">
        <v>66</v>
      </c>
      <c r="H128" s="17">
        <v>71</v>
      </c>
      <c r="I128" s="17">
        <v>72</v>
      </c>
      <c r="J128" s="17">
        <v>54</v>
      </c>
      <c r="K128" s="17">
        <v>74</v>
      </c>
      <c r="L128" s="17">
        <v>74</v>
      </c>
    </row>
    <row r="129" spans="1:12">
      <c r="A129" s="17" t="s">
        <v>271</v>
      </c>
      <c r="B129" s="17" t="s">
        <v>272</v>
      </c>
      <c r="C129" s="14">
        <f t="shared" si="1"/>
        <v>73.7236842105263</v>
      </c>
      <c r="D129" s="14" t="s">
        <v>16</v>
      </c>
      <c r="E129" s="17">
        <v>75</v>
      </c>
      <c r="F129" s="17">
        <v>80</v>
      </c>
      <c r="G129" s="17">
        <v>66</v>
      </c>
      <c r="H129" s="17">
        <v>70</v>
      </c>
      <c r="I129" s="17">
        <v>76</v>
      </c>
      <c r="J129" s="17">
        <v>67</v>
      </c>
      <c r="K129" s="17">
        <v>83</v>
      </c>
      <c r="L129" s="17">
        <v>76</v>
      </c>
    </row>
    <row r="130" spans="1:12">
      <c r="A130" s="17" t="s">
        <v>273</v>
      </c>
      <c r="B130" s="17" t="s">
        <v>274</v>
      </c>
      <c r="C130" s="14">
        <f t="shared" si="1"/>
        <v>79.7105263157895</v>
      </c>
      <c r="D130" s="14" t="s">
        <v>16</v>
      </c>
      <c r="E130" s="17">
        <v>78</v>
      </c>
      <c r="F130" s="17">
        <v>73</v>
      </c>
      <c r="G130" s="17">
        <v>69</v>
      </c>
      <c r="H130" s="17">
        <v>78</v>
      </c>
      <c r="I130" s="17">
        <v>86</v>
      </c>
      <c r="J130" s="17">
        <v>81</v>
      </c>
      <c r="K130" s="17">
        <v>77</v>
      </c>
      <c r="L130" s="17">
        <v>91</v>
      </c>
    </row>
    <row r="131" spans="1:12">
      <c r="A131" s="17" t="s">
        <v>275</v>
      </c>
      <c r="B131" s="17" t="s">
        <v>276</v>
      </c>
      <c r="C131" s="14">
        <f t="shared" si="1"/>
        <v>75.8157894736842</v>
      </c>
      <c r="D131" s="14" t="s">
        <v>16</v>
      </c>
      <c r="E131" s="17">
        <v>75</v>
      </c>
      <c r="F131" s="17">
        <v>71</v>
      </c>
      <c r="G131" s="17">
        <v>75</v>
      </c>
      <c r="H131" s="17">
        <v>69</v>
      </c>
      <c r="I131" s="17">
        <v>81</v>
      </c>
      <c r="J131" s="17">
        <v>77</v>
      </c>
      <c r="K131" s="17">
        <v>73</v>
      </c>
      <c r="L131" s="17">
        <v>83</v>
      </c>
    </row>
    <row r="132" spans="1:12">
      <c r="A132" s="17" t="s">
        <v>277</v>
      </c>
      <c r="B132" s="17" t="s">
        <v>278</v>
      </c>
      <c r="C132" s="14">
        <f t="shared" ref="C132:C195" si="2">IFERROR(SUMPRODUCT($E$2:$L$2,E132:L132)/SUM($E$2:$L$2),"")</f>
        <v>76.1052631578947</v>
      </c>
      <c r="D132" s="14" t="s">
        <v>16</v>
      </c>
      <c r="E132" s="17">
        <v>74</v>
      </c>
      <c r="F132" s="17">
        <v>75</v>
      </c>
      <c r="G132" s="17">
        <v>75</v>
      </c>
      <c r="H132" s="17">
        <v>73</v>
      </c>
      <c r="I132" s="17">
        <v>83</v>
      </c>
      <c r="J132" s="17">
        <v>74</v>
      </c>
      <c r="K132" s="17">
        <v>81</v>
      </c>
      <c r="L132" s="17">
        <v>77</v>
      </c>
    </row>
    <row r="133" spans="1:12">
      <c r="A133" s="17" t="s">
        <v>279</v>
      </c>
      <c r="B133" s="17" t="s">
        <v>280</v>
      </c>
      <c r="C133" s="14">
        <f t="shared" si="2"/>
        <v>75.1842105263158</v>
      </c>
      <c r="D133" s="14" t="s">
        <v>16</v>
      </c>
      <c r="E133" s="17">
        <v>76</v>
      </c>
      <c r="F133" s="17">
        <v>76</v>
      </c>
      <c r="G133" s="17">
        <v>79</v>
      </c>
      <c r="H133" s="17">
        <v>71</v>
      </c>
      <c r="I133" s="17">
        <v>77</v>
      </c>
      <c r="J133" s="17">
        <v>67</v>
      </c>
      <c r="K133" s="17">
        <v>76</v>
      </c>
      <c r="L133" s="17">
        <v>78</v>
      </c>
    </row>
    <row r="134" spans="1:12">
      <c r="A134" s="17" t="s">
        <v>281</v>
      </c>
      <c r="B134" s="17" t="s">
        <v>282</v>
      </c>
      <c r="C134" s="14">
        <f t="shared" si="2"/>
        <v>72.3684210526316</v>
      </c>
      <c r="D134" s="14" t="s">
        <v>16</v>
      </c>
      <c r="E134" s="17">
        <v>68</v>
      </c>
      <c r="F134" s="17">
        <v>76</v>
      </c>
      <c r="G134" s="17">
        <v>63</v>
      </c>
      <c r="H134" s="17">
        <v>73</v>
      </c>
      <c r="I134" s="17">
        <v>77</v>
      </c>
      <c r="J134" s="17">
        <v>66</v>
      </c>
      <c r="K134" s="17">
        <v>78</v>
      </c>
      <c r="L134" s="17">
        <v>79</v>
      </c>
    </row>
    <row r="135" spans="1:12">
      <c r="A135" s="17" t="s">
        <v>283</v>
      </c>
      <c r="B135" s="17" t="s">
        <v>284</v>
      </c>
      <c r="C135" s="14">
        <f t="shared" si="2"/>
        <v>79.2763157894737</v>
      </c>
      <c r="D135" s="14" t="s">
        <v>16</v>
      </c>
      <c r="E135" s="17">
        <v>77</v>
      </c>
      <c r="F135" s="17">
        <v>81</v>
      </c>
      <c r="G135" s="17">
        <v>80</v>
      </c>
      <c r="H135" s="17">
        <v>69</v>
      </c>
      <c r="I135" s="17">
        <v>69</v>
      </c>
      <c r="J135" s="17">
        <v>77</v>
      </c>
      <c r="K135" s="17">
        <v>84</v>
      </c>
      <c r="L135" s="17">
        <v>92</v>
      </c>
    </row>
    <row r="136" spans="1:12">
      <c r="A136" s="17" t="s">
        <v>285</v>
      </c>
      <c r="B136" s="17" t="s">
        <v>286</v>
      </c>
      <c r="C136" s="14">
        <f t="shared" si="2"/>
        <v>79.6710526315789</v>
      </c>
      <c r="D136" s="14" t="s">
        <v>16</v>
      </c>
      <c r="E136" s="17">
        <v>80</v>
      </c>
      <c r="F136" s="17">
        <v>79</v>
      </c>
      <c r="G136" s="17">
        <v>75</v>
      </c>
      <c r="H136" s="17">
        <v>81</v>
      </c>
      <c r="I136" s="17">
        <v>85</v>
      </c>
      <c r="J136" s="17">
        <v>66</v>
      </c>
      <c r="K136" s="17">
        <v>80</v>
      </c>
      <c r="L136" s="17">
        <v>87</v>
      </c>
    </row>
    <row r="137" spans="1:12">
      <c r="A137" s="17" t="s">
        <v>287</v>
      </c>
      <c r="B137" s="17" t="s">
        <v>288</v>
      </c>
      <c r="C137" s="14">
        <f t="shared" si="2"/>
        <v>78.6315789473684</v>
      </c>
      <c r="D137" s="14" t="s">
        <v>16</v>
      </c>
      <c r="E137" s="17">
        <v>81</v>
      </c>
      <c r="F137" s="17">
        <v>74</v>
      </c>
      <c r="G137" s="17">
        <v>70</v>
      </c>
      <c r="H137" s="17">
        <v>78</v>
      </c>
      <c r="I137" s="17">
        <v>78</v>
      </c>
      <c r="J137" s="17">
        <v>79</v>
      </c>
      <c r="K137" s="17">
        <v>80</v>
      </c>
      <c r="L137" s="17">
        <v>85</v>
      </c>
    </row>
    <row r="138" spans="1:12">
      <c r="A138" s="17" t="s">
        <v>289</v>
      </c>
      <c r="B138" s="17" t="s">
        <v>290</v>
      </c>
      <c r="C138" s="14">
        <f t="shared" si="2"/>
        <v>73.4342105263158</v>
      </c>
      <c r="D138" s="14" t="s">
        <v>16</v>
      </c>
      <c r="E138" s="17">
        <v>65</v>
      </c>
      <c r="F138" s="17">
        <v>76</v>
      </c>
      <c r="G138" s="17">
        <v>72</v>
      </c>
      <c r="H138" s="17">
        <v>74</v>
      </c>
      <c r="I138" s="17">
        <v>72</v>
      </c>
      <c r="J138" s="17">
        <v>68</v>
      </c>
      <c r="K138" s="17">
        <v>77</v>
      </c>
      <c r="L138" s="17">
        <v>82</v>
      </c>
    </row>
    <row r="139" spans="1:12">
      <c r="A139" s="17" t="s">
        <v>291</v>
      </c>
      <c r="B139" s="17" t="s">
        <v>292</v>
      </c>
      <c r="C139" s="14">
        <f t="shared" si="2"/>
        <v>69.4342105263158</v>
      </c>
      <c r="D139" s="14" t="s">
        <v>16</v>
      </c>
      <c r="E139" s="17">
        <v>72</v>
      </c>
      <c r="F139" s="17">
        <v>65</v>
      </c>
      <c r="G139" s="17">
        <v>61</v>
      </c>
      <c r="H139" s="17">
        <v>68</v>
      </c>
      <c r="I139" s="17">
        <v>72</v>
      </c>
      <c r="J139" s="17">
        <v>66</v>
      </c>
      <c r="K139" s="17">
        <v>82</v>
      </c>
      <c r="L139" s="17">
        <v>71</v>
      </c>
    </row>
    <row r="140" spans="1:12">
      <c r="A140" s="17" t="s">
        <v>293</v>
      </c>
      <c r="B140" s="17" t="s">
        <v>294</v>
      </c>
      <c r="C140" s="14">
        <f t="shared" si="2"/>
        <v>77.1973684210526</v>
      </c>
      <c r="D140" s="14" t="s">
        <v>16</v>
      </c>
      <c r="E140" s="17">
        <v>79</v>
      </c>
      <c r="F140" s="17">
        <v>78</v>
      </c>
      <c r="G140" s="17">
        <v>76</v>
      </c>
      <c r="H140" s="17">
        <v>76</v>
      </c>
      <c r="I140" s="17">
        <v>80</v>
      </c>
      <c r="J140" s="17">
        <v>68</v>
      </c>
      <c r="K140" s="17">
        <v>81</v>
      </c>
      <c r="L140" s="17">
        <v>79</v>
      </c>
    </row>
    <row r="141" spans="1:12">
      <c r="A141" s="17" t="s">
        <v>295</v>
      </c>
      <c r="B141" s="17" t="s">
        <v>296</v>
      </c>
      <c r="C141" s="14">
        <f t="shared" si="2"/>
        <v>68.2763157894737</v>
      </c>
      <c r="D141" s="14" t="s">
        <v>16</v>
      </c>
      <c r="E141" s="17">
        <v>65</v>
      </c>
      <c r="F141" s="17">
        <v>70</v>
      </c>
      <c r="G141" s="17">
        <v>74</v>
      </c>
      <c r="H141" s="17">
        <v>71</v>
      </c>
      <c r="I141" s="17">
        <v>60</v>
      </c>
      <c r="J141" s="17">
        <v>60</v>
      </c>
      <c r="K141" s="17">
        <v>68</v>
      </c>
      <c r="L141" s="17">
        <v>73</v>
      </c>
    </row>
    <row r="142" spans="1:12">
      <c r="A142" s="17" t="s">
        <v>297</v>
      </c>
      <c r="B142" s="17" t="s">
        <v>298</v>
      </c>
      <c r="C142" s="14">
        <f t="shared" si="2"/>
        <v>86.0921052631579</v>
      </c>
      <c r="D142" s="14" t="s">
        <v>16</v>
      </c>
      <c r="E142" s="17">
        <v>83</v>
      </c>
      <c r="F142" s="17">
        <v>84</v>
      </c>
      <c r="G142" s="17">
        <v>83</v>
      </c>
      <c r="H142" s="17">
        <v>80</v>
      </c>
      <c r="I142" s="17">
        <v>91</v>
      </c>
      <c r="J142" s="17">
        <v>92</v>
      </c>
      <c r="K142" s="17">
        <v>86</v>
      </c>
      <c r="L142" s="17">
        <v>91</v>
      </c>
    </row>
    <row r="143" spans="1:12">
      <c r="A143" s="17" t="s">
        <v>299</v>
      </c>
      <c r="B143" s="17" t="s">
        <v>300</v>
      </c>
      <c r="C143" s="14">
        <f t="shared" si="2"/>
        <v>73.1447368421053</v>
      </c>
      <c r="D143" s="14" t="s">
        <v>16</v>
      </c>
      <c r="E143" s="17">
        <v>75</v>
      </c>
      <c r="F143" s="17">
        <v>72</v>
      </c>
      <c r="G143" s="17">
        <v>77</v>
      </c>
      <c r="H143" s="17">
        <v>66</v>
      </c>
      <c r="I143" s="17">
        <v>73</v>
      </c>
      <c r="J143" s="17">
        <v>62</v>
      </c>
      <c r="K143" s="17">
        <v>76</v>
      </c>
      <c r="L143" s="17">
        <v>80</v>
      </c>
    </row>
    <row r="144" spans="1:12">
      <c r="A144" s="21" t="s">
        <v>301</v>
      </c>
      <c r="B144" s="21" t="s">
        <v>302</v>
      </c>
      <c r="C144" s="14">
        <f t="shared" si="2"/>
        <v>75.0921052631579</v>
      </c>
      <c r="D144" s="14" t="s">
        <v>16</v>
      </c>
      <c r="E144" s="37">
        <v>73</v>
      </c>
      <c r="F144" s="37">
        <v>72</v>
      </c>
      <c r="G144" s="37">
        <v>67</v>
      </c>
      <c r="H144" s="37">
        <v>67</v>
      </c>
      <c r="I144" s="17">
        <v>76</v>
      </c>
      <c r="J144" s="17">
        <v>78</v>
      </c>
      <c r="K144" s="17">
        <v>80</v>
      </c>
      <c r="L144" s="17">
        <v>86</v>
      </c>
    </row>
    <row r="145" spans="1:12">
      <c r="A145" s="21" t="s">
        <v>303</v>
      </c>
      <c r="B145" s="21" t="s">
        <v>304</v>
      </c>
      <c r="C145" s="14">
        <f t="shared" ref="C145:C176" si="3">IFERROR(SUMPRODUCT($E$2:$L$2,E145:L145)/SUM($E$2:$L$2),"")</f>
        <v>72.7236842105263</v>
      </c>
      <c r="D145" s="14" t="s">
        <v>16</v>
      </c>
      <c r="E145" s="37">
        <v>72</v>
      </c>
      <c r="F145" s="37">
        <v>79</v>
      </c>
      <c r="G145" s="37">
        <v>83</v>
      </c>
      <c r="H145" s="37">
        <v>66</v>
      </c>
      <c r="I145" s="37">
        <v>62</v>
      </c>
      <c r="J145" s="37">
        <v>55</v>
      </c>
      <c r="K145" s="37">
        <v>82</v>
      </c>
      <c r="L145" s="37">
        <v>79</v>
      </c>
    </row>
    <row r="146" spans="1:12">
      <c r="A146" s="21" t="s">
        <v>305</v>
      </c>
      <c r="B146" s="21" t="s">
        <v>306</v>
      </c>
      <c r="C146" s="14">
        <f t="shared" si="3"/>
        <v>80.5263157894737</v>
      </c>
      <c r="D146" s="14" t="s">
        <v>16</v>
      </c>
      <c r="E146" s="37">
        <v>82</v>
      </c>
      <c r="F146" s="37">
        <v>78</v>
      </c>
      <c r="G146" s="37">
        <v>81</v>
      </c>
      <c r="H146" s="37">
        <v>78</v>
      </c>
      <c r="I146" s="37">
        <v>80</v>
      </c>
      <c r="J146" s="37">
        <v>66</v>
      </c>
      <c r="K146" s="37">
        <v>88</v>
      </c>
      <c r="L146" s="37">
        <v>87</v>
      </c>
    </row>
    <row r="147" spans="1:12">
      <c r="A147" s="21" t="s">
        <v>307</v>
      </c>
      <c r="B147" s="21" t="s">
        <v>308</v>
      </c>
      <c r="C147" s="14">
        <f t="shared" si="3"/>
        <v>71.5526315789474</v>
      </c>
      <c r="D147" s="14" t="s">
        <v>16</v>
      </c>
      <c r="E147" s="37">
        <v>76</v>
      </c>
      <c r="F147" s="37">
        <v>64</v>
      </c>
      <c r="G147" s="37">
        <v>70</v>
      </c>
      <c r="H147" s="37">
        <v>64</v>
      </c>
      <c r="I147" s="37">
        <v>72</v>
      </c>
      <c r="J147" s="37">
        <v>70</v>
      </c>
      <c r="K147" s="37">
        <v>78</v>
      </c>
      <c r="L147" s="37">
        <v>76</v>
      </c>
    </row>
    <row r="148" spans="1:12">
      <c r="A148" s="21" t="s">
        <v>309</v>
      </c>
      <c r="B148" s="21" t="s">
        <v>310</v>
      </c>
      <c r="C148" s="14">
        <f t="shared" si="3"/>
        <v>70.8421052631579</v>
      </c>
      <c r="D148" s="14" t="s">
        <v>16</v>
      </c>
      <c r="E148" s="37">
        <v>71</v>
      </c>
      <c r="F148" s="37">
        <v>78</v>
      </c>
      <c r="G148" s="37">
        <v>73</v>
      </c>
      <c r="H148" s="37">
        <v>74</v>
      </c>
      <c r="I148" s="37">
        <v>51</v>
      </c>
      <c r="J148" s="37">
        <v>55</v>
      </c>
      <c r="K148" s="37">
        <v>77</v>
      </c>
      <c r="L148" s="37">
        <v>79</v>
      </c>
    </row>
    <row r="149" spans="1:12">
      <c r="A149" s="21" t="s">
        <v>311</v>
      </c>
      <c r="B149" s="21" t="s">
        <v>312</v>
      </c>
      <c r="C149" s="14">
        <f t="shared" si="3"/>
        <v>82.3947368421053</v>
      </c>
      <c r="D149" s="14" t="s">
        <v>16</v>
      </c>
      <c r="E149" s="37">
        <v>81</v>
      </c>
      <c r="F149" s="37">
        <v>78</v>
      </c>
      <c r="G149" s="37">
        <v>81</v>
      </c>
      <c r="H149" s="37">
        <v>83</v>
      </c>
      <c r="I149" s="37">
        <v>84</v>
      </c>
      <c r="J149" s="37">
        <v>81</v>
      </c>
      <c r="K149" s="37">
        <v>85</v>
      </c>
      <c r="L149" s="37">
        <v>85</v>
      </c>
    </row>
    <row r="150" spans="1:12">
      <c r="A150" s="21" t="s">
        <v>313</v>
      </c>
      <c r="B150" s="21" t="s">
        <v>314</v>
      </c>
      <c r="C150" s="14">
        <f t="shared" si="3"/>
        <v>73.3947368421053</v>
      </c>
      <c r="D150" s="14" t="s">
        <v>16</v>
      </c>
      <c r="E150" s="37">
        <v>81</v>
      </c>
      <c r="F150" s="37">
        <v>76</v>
      </c>
      <c r="G150" s="37">
        <v>73</v>
      </c>
      <c r="H150" s="37">
        <v>69</v>
      </c>
      <c r="I150" s="37">
        <v>53</v>
      </c>
      <c r="J150" s="37">
        <v>72</v>
      </c>
      <c r="K150" s="37">
        <v>78</v>
      </c>
      <c r="L150" s="37">
        <v>78</v>
      </c>
    </row>
    <row r="151" spans="1:12">
      <c r="A151" s="21" t="s">
        <v>315</v>
      </c>
      <c r="B151" s="21" t="s">
        <v>316</v>
      </c>
      <c r="C151" s="14">
        <f t="shared" si="3"/>
        <v>69.9473684210526</v>
      </c>
      <c r="D151" s="14" t="s">
        <v>16</v>
      </c>
      <c r="E151" s="37">
        <v>70</v>
      </c>
      <c r="F151" s="37">
        <v>74</v>
      </c>
      <c r="G151" s="37">
        <v>74</v>
      </c>
      <c r="H151" s="37">
        <v>66</v>
      </c>
      <c r="I151" s="37">
        <v>60</v>
      </c>
      <c r="J151" s="37">
        <v>70</v>
      </c>
      <c r="K151" s="37">
        <v>72</v>
      </c>
      <c r="L151" s="37">
        <v>72</v>
      </c>
    </row>
    <row r="152" spans="1:12">
      <c r="A152" s="21" t="s">
        <v>317</v>
      </c>
      <c r="B152" s="21" t="s">
        <v>318</v>
      </c>
      <c r="C152" s="14">
        <f t="shared" si="3"/>
        <v>76.5</v>
      </c>
      <c r="D152" s="14" t="s">
        <v>16</v>
      </c>
      <c r="E152" s="37">
        <v>73</v>
      </c>
      <c r="F152" s="37">
        <v>74</v>
      </c>
      <c r="G152" s="37">
        <v>72</v>
      </c>
      <c r="H152" s="37">
        <v>67</v>
      </c>
      <c r="I152" s="37">
        <v>83</v>
      </c>
      <c r="J152" s="37">
        <v>72</v>
      </c>
      <c r="K152" s="37">
        <v>88</v>
      </c>
      <c r="L152" s="37">
        <v>85</v>
      </c>
    </row>
    <row r="153" spans="1:12">
      <c r="A153" s="21" t="s">
        <v>319</v>
      </c>
      <c r="B153" s="21" t="s">
        <v>320</v>
      </c>
      <c r="C153" s="14">
        <f t="shared" si="3"/>
        <v>73.1710526315789</v>
      </c>
      <c r="D153" s="14" t="s">
        <v>16</v>
      </c>
      <c r="E153" s="37">
        <v>69</v>
      </c>
      <c r="F153" s="37">
        <v>82</v>
      </c>
      <c r="G153" s="37">
        <v>68</v>
      </c>
      <c r="H153" s="37">
        <v>76</v>
      </c>
      <c r="I153" s="37">
        <v>60</v>
      </c>
      <c r="J153" s="37">
        <v>67</v>
      </c>
      <c r="K153" s="37">
        <v>79</v>
      </c>
      <c r="L153" s="37">
        <v>81</v>
      </c>
    </row>
    <row r="154" spans="1:12">
      <c r="A154" s="21" t="s">
        <v>321</v>
      </c>
      <c r="B154" s="21" t="s">
        <v>322</v>
      </c>
      <c r="C154" s="14">
        <f t="shared" si="3"/>
        <v>78.1973684210526</v>
      </c>
      <c r="D154" s="14" t="s">
        <v>16</v>
      </c>
      <c r="E154" s="37">
        <v>77</v>
      </c>
      <c r="F154" s="37">
        <v>76</v>
      </c>
      <c r="G154" s="37">
        <v>84</v>
      </c>
      <c r="H154" s="37">
        <v>75</v>
      </c>
      <c r="I154" s="37">
        <v>72</v>
      </c>
      <c r="J154" s="37">
        <v>71</v>
      </c>
      <c r="K154" s="37">
        <v>82</v>
      </c>
      <c r="L154" s="37">
        <v>84</v>
      </c>
    </row>
    <row r="155" spans="1:12">
      <c r="A155" s="21" t="s">
        <v>323</v>
      </c>
      <c r="B155" s="21" t="s">
        <v>324</v>
      </c>
      <c r="C155" s="14">
        <f t="shared" si="3"/>
        <v>74.6578947368421</v>
      </c>
      <c r="D155" s="14" t="s">
        <v>16</v>
      </c>
      <c r="E155" s="37">
        <v>71</v>
      </c>
      <c r="F155" s="37">
        <v>76</v>
      </c>
      <c r="G155" s="37">
        <v>69</v>
      </c>
      <c r="H155" s="37">
        <v>69</v>
      </c>
      <c r="I155" s="37">
        <v>74</v>
      </c>
      <c r="J155" s="37">
        <v>76</v>
      </c>
      <c r="K155" s="37">
        <v>81</v>
      </c>
      <c r="L155" s="37">
        <v>82</v>
      </c>
    </row>
    <row r="156" spans="1:12">
      <c r="A156" s="21" t="s">
        <v>325</v>
      </c>
      <c r="B156" s="21" t="s">
        <v>326</v>
      </c>
      <c r="C156" s="14">
        <f t="shared" si="3"/>
        <v>80.0789473684211</v>
      </c>
      <c r="D156" s="14" t="s">
        <v>16</v>
      </c>
      <c r="E156" s="37">
        <v>77</v>
      </c>
      <c r="F156" s="37">
        <v>74</v>
      </c>
      <c r="G156" s="37">
        <v>82</v>
      </c>
      <c r="H156" s="37">
        <v>83</v>
      </c>
      <c r="I156" s="37">
        <v>81</v>
      </c>
      <c r="J156" s="37">
        <v>76</v>
      </c>
      <c r="K156" s="37">
        <v>82</v>
      </c>
      <c r="L156" s="37">
        <v>83</v>
      </c>
    </row>
    <row r="157" spans="1:12">
      <c r="A157" s="21" t="s">
        <v>327</v>
      </c>
      <c r="B157" s="21" t="s">
        <v>328</v>
      </c>
      <c r="C157" s="14">
        <f t="shared" si="3"/>
        <v>67.6973684210526</v>
      </c>
      <c r="D157" s="14" t="s">
        <v>16</v>
      </c>
      <c r="E157" s="37">
        <v>68</v>
      </c>
      <c r="F157" s="37">
        <v>75</v>
      </c>
      <c r="G157" s="37">
        <v>71</v>
      </c>
      <c r="H157" s="37">
        <v>62</v>
      </c>
      <c r="I157" s="37">
        <v>61</v>
      </c>
      <c r="J157" s="37">
        <v>53</v>
      </c>
      <c r="K157" s="37">
        <v>73</v>
      </c>
      <c r="L157" s="37">
        <v>75</v>
      </c>
    </row>
    <row r="158" spans="1:12">
      <c r="A158" s="21" t="s">
        <v>329</v>
      </c>
      <c r="B158" s="21" t="s">
        <v>330</v>
      </c>
      <c r="C158" s="14">
        <f t="shared" si="3"/>
        <v>71.3289473684211</v>
      </c>
      <c r="D158" s="14" t="s">
        <v>16</v>
      </c>
      <c r="E158" s="37">
        <v>68</v>
      </c>
      <c r="F158" s="37">
        <v>64</v>
      </c>
      <c r="G158" s="37">
        <v>74</v>
      </c>
      <c r="H158" s="37">
        <v>69</v>
      </c>
      <c r="I158" s="37">
        <v>60</v>
      </c>
      <c r="J158" s="37">
        <v>68</v>
      </c>
      <c r="K158" s="37">
        <v>70</v>
      </c>
      <c r="L158" s="37">
        <v>86</v>
      </c>
    </row>
    <row r="159" spans="1:12">
      <c r="A159" s="21" t="s">
        <v>331</v>
      </c>
      <c r="B159" s="21" t="s">
        <v>332</v>
      </c>
      <c r="C159" s="14">
        <f t="shared" si="3"/>
        <v>71.0263157894737</v>
      </c>
      <c r="D159" s="14" t="s">
        <v>16</v>
      </c>
      <c r="E159" s="37">
        <v>72</v>
      </c>
      <c r="F159" s="37">
        <v>72</v>
      </c>
      <c r="G159" s="37">
        <v>70</v>
      </c>
      <c r="H159" s="37">
        <v>65</v>
      </c>
      <c r="I159" s="37">
        <v>73</v>
      </c>
      <c r="J159" s="37">
        <v>60</v>
      </c>
      <c r="K159" s="37">
        <v>80</v>
      </c>
      <c r="L159" s="37">
        <v>76</v>
      </c>
    </row>
    <row r="160" spans="1:12">
      <c r="A160" s="21" t="s">
        <v>333</v>
      </c>
      <c r="B160" s="21" t="s">
        <v>334</v>
      </c>
      <c r="C160" s="14">
        <f t="shared" si="3"/>
        <v>76.4210526315789</v>
      </c>
      <c r="D160" s="14" t="s">
        <v>16</v>
      </c>
      <c r="E160" s="37">
        <v>78</v>
      </c>
      <c r="F160" s="37">
        <v>80</v>
      </c>
      <c r="G160" s="37">
        <v>64</v>
      </c>
      <c r="H160" s="37">
        <v>75</v>
      </c>
      <c r="I160" s="37">
        <v>80</v>
      </c>
      <c r="J160" s="37">
        <v>75</v>
      </c>
      <c r="K160" s="37">
        <v>79</v>
      </c>
      <c r="L160" s="37">
        <v>81</v>
      </c>
    </row>
    <row r="161" spans="1:12">
      <c r="A161" s="21" t="s">
        <v>335</v>
      </c>
      <c r="B161" s="21" t="s">
        <v>336</v>
      </c>
      <c r="C161" s="14">
        <f t="shared" si="3"/>
        <v>74.7763157894737</v>
      </c>
      <c r="D161" s="14" t="s">
        <v>16</v>
      </c>
      <c r="E161" s="37">
        <v>75</v>
      </c>
      <c r="F161" s="37">
        <v>70</v>
      </c>
      <c r="G161" s="37">
        <v>75</v>
      </c>
      <c r="H161" s="37">
        <v>73</v>
      </c>
      <c r="I161" s="37">
        <v>76</v>
      </c>
      <c r="J161" s="37">
        <v>73</v>
      </c>
      <c r="K161" s="37">
        <v>70</v>
      </c>
      <c r="L161" s="37">
        <v>81</v>
      </c>
    </row>
    <row r="162" spans="1:12">
      <c r="A162" s="21" t="s">
        <v>337</v>
      </c>
      <c r="B162" s="21" t="s">
        <v>338</v>
      </c>
      <c r="C162" s="14">
        <f t="shared" si="3"/>
        <v>75.5526315789474</v>
      </c>
      <c r="D162" s="14" t="s">
        <v>16</v>
      </c>
      <c r="E162" s="37">
        <v>76</v>
      </c>
      <c r="F162" s="37">
        <v>73</v>
      </c>
      <c r="G162" s="37">
        <v>73</v>
      </c>
      <c r="H162" s="37">
        <v>74</v>
      </c>
      <c r="I162" s="37">
        <v>81</v>
      </c>
      <c r="J162" s="37">
        <v>73</v>
      </c>
      <c r="K162" s="37">
        <v>78</v>
      </c>
      <c r="L162" s="37">
        <v>77</v>
      </c>
    </row>
    <row r="163" spans="1:12">
      <c r="A163" s="21" t="s">
        <v>339</v>
      </c>
      <c r="B163" s="21" t="s">
        <v>340</v>
      </c>
      <c r="C163" s="14">
        <f t="shared" si="3"/>
        <v>71.2236842105263</v>
      </c>
      <c r="D163" s="14" t="s">
        <v>16</v>
      </c>
      <c r="E163" s="37">
        <v>71</v>
      </c>
      <c r="F163" s="37">
        <v>75</v>
      </c>
      <c r="G163" s="37">
        <v>80</v>
      </c>
      <c r="H163" s="37">
        <v>66</v>
      </c>
      <c r="I163" s="37">
        <v>60</v>
      </c>
      <c r="J163" s="37">
        <v>60</v>
      </c>
      <c r="K163" s="37">
        <v>82</v>
      </c>
      <c r="L163" s="37">
        <v>74</v>
      </c>
    </row>
    <row r="164" spans="1:12">
      <c r="A164" s="21" t="s">
        <v>341</v>
      </c>
      <c r="B164" s="21" t="s">
        <v>342</v>
      </c>
      <c r="C164" s="14">
        <f t="shared" si="3"/>
        <v>73.2105263157895</v>
      </c>
      <c r="D164" s="14" t="s">
        <v>16</v>
      </c>
      <c r="E164" s="37">
        <v>73</v>
      </c>
      <c r="F164" s="37">
        <v>76</v>
      </c>
      <c r="G164" s="37">
        <v>72</v>
      </c>
      <c r="H164" s="37">
        <v>70</v>
      </c>
      <c r="I164" s="37">
        <v>77</v>
      </c>
      <c r="J164" s="37">
        <v>62</v>
      </c>
      <c r="K164" s="37">
        <v>81</v>
      </c>
      <c r="L164" s="37">
        <v>76</v>
      </c>
    </row>
    <row r="165" spans="1:12">
      <c r="A165" s="21" t="s">
        <v>343</v>
      </c>
      <c r="B165" s="21" t="s">
        <v>344</v>
      </c>
      <c r="C165" s="14">
        <f t="shared" si="3"/>
        <v>68.6447368421053</v>
      </c>
      <c r="D165" s="14" t="s">
        <v>16</v>
      </c>
      <c r="E165" s="37">
        <v>59</v>
      </c>
      <c r="F165" s="37">
        <v>71</v>
      </c>
      <c r="G165" s="37">
        <v>76</v>
      </c>
      <c r="H165" s="37">
        <v>67</v>
      </c>
      <c r="I165" s="37">
        <v>68</v>
      </c>
      <c r="J165" s="37">
        <v>58</v>
      </c>
      <c r="K165" s="37">
        <v>73</v>
      </c>
      <c r="L165" s="37">
        <v>76</v>
      </c>
    </row>
    <row r="166" spans="1:12">
      <c r="A166" s="21" t="s">
        <v>345</v>
      </c>
      <c r="B166" s="21" t="s">
        <v>346</v>
      </c>
      <c r="C166" s="14">
        <f t="shared" si="3"/>
        <v>76.4736842105263</v>
      </c>
      <c r="D166" s="14" t="s">
        <v>16</v>
      </c>
      <c r="E166" s="37">
        <v>73</v>
      </c>
      <c r="F166" s="37">
        <v>80</v>
      </c>
      <c r="G166" s="37">
        <v>75</v>
      </c>
      <c r="H166" s="37">
        <v>68</v>
      </c>
      <c r="I166" s="37">
        <v>79</v>
      </c>
      <c r="J166" s="37">
        <v>78</v>
      </c>
      <c r="K166" s="37">
        <v>81</v>
      </c>
      <c r="L166" s="37">
        <v>81</v>
      </c>
    </row>
    <row r="167" spans="1:12">
      <c r="A167" s="21" t="s">
        <v>347</v>
      </c>
      <c r="B167" s="21" t="s">
        <v>348</v>
      </c>
      <c r="C167" s="14">
        <f t="shared" si="3"/>
        <v>72.6184210526316</v>
      </c>
      <c r="D167" s="14" t="s">
        <v>16</v>
      </c>
      <c r="E167" s="37">
        <v>64</v>
      </c>
      <c r="F167" s="37">
        <v>75</v>
      </c>
      <c r="G167" s="37">
        <v>79</v>
      </c>
      <c r="H167" s="37">
        <v>68</v>
      </c>
      <c r="I167" s="37">
        <v>77</v>
      </c>
      <c r="J167" s="37">
        <v>70</v>
      </c>
      <c r="K167" s="37">
        <v>75</v>
      </c>
      <c r="L167" s="37">
        <v>76</v>
      </c>
    </row>
    <row r="168" spans="1:12">
      <c r="A168" s="21" t="s">
        <v>349</v>
      </c>
      <c r="B168" s="21" t="s">
        <v>350</v>
      </c>
      <c r="C168" s="14">
        <f t="shared" si="3"/>
        <v>74.6184210526316</v>
      </c>
      <c r="D168" s="14" t="s">
        <v>16</v>
      </c>
      <c r="E168" s="37">
        <v>75</v>
      </c>
      <c r="F168" s="37">
        <v>79</v>
      </c>
      <c r="G168" s="37">
        <v>76</v>
      </c>
      <c r="H168" s="37">
        <v>68</v>
      </c>
      <c r="I168" s="37">
        <v>78</v>
      </c>
      <c r="J168" s="37">
        <v>64</v>
      </c>
      <c r="K168" s="37">
        <v>80</v>
      </c>
      <c r="L168" s="37">
        <v>78</v>
      </c>
    </row>
    <row r="169" spans="1:12">
      <c r="A169" s="21" t="s">
        <v>351</v>
      </c>
      <c r="B169" s="21" t="s">
        <v>352</v>
      </c>
      <c r="C169" s="14">
        <f t="shared" si="3"/>
        <v>72.7894736842105</v>
      </c>
      <c r="D169" s="14" t="s">
        <v>16</v>
      </c>
      <c r="E169" s="37">
        <v>70</v>
      </c>
      <c r="F169" s="37">
        <v>80</v>
      </c>
      <c r="G169" s="37">
        <v>67</v>
      </c>
      <c r="H169" s="37">
        <v>64</v>
      </c>
      <c r="I169" s="37">
        <v>71</v>
      </c>
      <c r="J169" s="37">
        <v>63</v>
      </c>
      <c r="K169" s="37">
        <v>85</v>
      </c>
      <c r="L169" s="37">
        <v>83</v>
      </c>
    </row>
    <row r="170" spans="1:12">
      <c r="A170" s="21" t="s">
        <v>353</v>
      </c>
      <c r="B170" s="21" t="s">
        <v>354</v>
      </c>
      <c r="C170" s="14">
        <f t="shared" si="3"/>
        <v>74.4736842105263</v>
      </c>
      <c r="D170" s="14" t="s">
        <v>16</v>
      </c>
      <c r="E170" s="37">
        <v>78</v>
      </c>
      <c r="F170" s="37">
        <v>65</v>
      </c>
      <c r="G170" s="37">
        <v>74</v>
      </c>
      <c r="H170" s="37">
        <v>71</v>
      </c>
      <c r="I170" s="37">
        <v>78</v>
      </c>
      <c r="J170" s="37">
        <v>67</v>
      </c>
      <c r="K170" s="37">
        <v>76</v>
      </c>
      <c r="L170" s="37">
        <v>81</v>
      </c>
    </row>
    <row r="171" spans="1:12">
      <c r="A171" s="21" t="s">
        <v>355</v>
      </c>
      <c r="B171" s="21" t="s">
        <v>356</v>
      </c>
      <c r="C171" s="14">
        <f t="shared" si="3"/>
        <v>80.0394736842105</v>
      </c>
      <c r="D171" s="14" t="s">
        <v>16</v>
      </c>
      <c r="E171" s="37">
        <v>75</v>
      </c>
      <c r="F171" s="37">
        <v>76</v>
      </c>
      <c r="G171" s="37">
        <v>72</v>
      </c>
      <c r="H171" s="37">
        <v>82</v>
      </c>
      <c r="I171" s="37">
        <v>87</v>
      </c>
      <c r="J171" s="37">
        <v>82</v>
      </c>
      <c r="K171" s="37">
        <v>80</v>
      </c>
      <c r="L171" s="37">
        <v>86</v>
      </c>
    </row>
    <row r="172" spans="1:12">
      <c r="A172" s="21" t="s">
        <v>357</v>
      </c>
      <c r="B172" s="21" t="s">
        <v>358</v>
      </c>
      <c r="C172" s="14">
        <f t="shared" si="3"/>
        <v>73.8157894736842</v>
      </c>
      <c r="D172" s="14" t="s">
        <v>16</v>
      </c>
      <c r="E172" s="37">
        <v>70</v>
      </c>
      <c r="F172" s="37">
        <v>74</v>
      </c>
      <c r="G172" s="37">
        <v>79</v>
      </c>
      <c r="H172" s="37">
        <v>67</v>
      </c>
      <c r="I172" s="37">
        <v>68</v>
      </c>
      <c r="J172" s="37">
        <v>65</v>
      </c>
      <c r="K172" s="37">
        <v>77</v>
      </c>
      <c r="L172" s="37">
        <v>85</v>
      </c>
    </row>
    <row r="173" spans="1:12">
      <c r="A173" s="21" t="s">
        <v>359</v>
      </c>
      <c r="B173" s="21" t="s">
        <v>360</v>
      </c>
      <c r="C173" s="14">
        <f t="shared" si="3"/>
        <v>70.1973684210526</v>
      </c>
      <c r="D173" s="14" t="s">
        <v>16</v>
      </c>
      <c r="E173" s="37">
        <v>71</v>
      </c>
      <c r="F173" s="37">
        <v>75</v>
      </c>
      <c r="G173" s="37">
        <v>65</v>
      </c>
      <c r="H173" s="37">
        <v>62</v>
      </c>
      <c r="I173" s="37">
        <v>73</v>
      </c>
      <c r="J173" s="37">
        <v>64</v>
      </c>
      <c r="K173" s="37">
        <v>75</v>
      </c>
      <c r="L173" s="37">
        <v>77</v>
      </c>
    </row>
    <row r="174" spans="1:12">
      <c r="A174" s="21" t="s">
        <v>361</v>
      </c>
      <c r="B174" s="21" t="s">
        <v>362</v>
      </c>
      <c r="C174" s="14">
        <f t="shared" si="3"/>
        <v>68.7368421052632</v>
      </c>
      <c r="D174" s="14" t="s">
        <v>16</v>
      </c>
      <c r="E174" s="37">
        <v>68</v>
      </c>
      <c r="F174" s="37">
        <v>60</v>
      </c>
      <c r="G174" s="37">
        <v>74</v>
      </c>
      <c r="H174" s="37">
        <v>69</v>
      </c>
      <c r="I174" s="37">
        <v>62</v>
      </c>
      <c r="J174" s="37">
        <v>60</v>
      </c>
      <c r="K174" s="37">
        <v>67</v>
      </c>
      <c r="L174" s="37">
        <v>79</v>
      </c>
    </row>
    <row r="175" spans="1:12">
      <c r="A175" s="21" t="s">
        <v>363</v>
      </c>
      <c r="B175" s="21" t="s">
        <v>364</v>
      </c>
      <c r="C175" s="14">
        <f t="shared" si="3"/>
        <v>66.7631578947368</v>
      </c>
      <c r="D175" s="14" t="s">
        <v>16</v>
      </c>
      <c r="E175" s="37">
        <v>66</v>
      </c>
      <c r="F175" s="37">
        <v>63</v>
      </c>
      <c r="G175" s="37">
        <v>73</v>
      </c>
      <c r="H175" s="37">
        <v>59</v>
      </c>
      <c r="I175" s="37">
        <v>66</v>
      </c>
      <c r="J175" s="37">
        <v>61</v>
      </c>
      <c r="K175" s="37">
        <v>72</v>
      </c>
      <c r="L175" s="37">
        <v>72</v>
      </c>
    </row>
    <row r="176" spans="1:12">
      <c r="A176" s="21" t="s">
        <v>365</v>
      </c>
      <c r="B176" s="21" t="s">
        <v>366</v>
      </c>
      <c r="C176" s="14">
        <f t="shared" si="3"/>
        <v>74.9868421052632</v>
      </c>
      <c r="D176" s="14" t="s">
        <v>16</v>
      </c>
      <c r="E176" s="37">
        <v>70</v>
      </c>
      <c r="F176" s="37">
        <v>77</v>
      </c>
      <c r="G176" s="37">
        <v>76</v>
      </c>
      <c r="H176" s="37">
        <v>64</v>
      </c>
      <c r="I176" s="37">
        <v>79</v>
      </c>
      <c r="J176" s="37">
        <v>70</v>
      </c>
      <c r="K176" s="37">
        <v>85</v>
      </c>
      <c r="L176" s="37">
        <v>82</v>
      </c>
    </row>
    <row r="177" spans="1:12">
      <c r="A177" s="21" t="s">
        <v>367</v>
      </c>
      <c r="B177" s="21" t="s">
        <v>368</v>
      </c>
      <c r="C177" s="14">
        <f t="shared" ref="C177:C208" si="4">IFERROR(SUMPRODUCT($E$2:$L$2,E177:L177)/SUM($E$2:$L$2),"")</f>
        <v>68.1710526315789</v>
      </c>
      <c r="D177" s="14" t="s">
        <v>16</v>
      </c>
      <c r="E177" s="37">
        <v>65</v>
      </c>
      <c r="F177" s="37">
        <v>64</v>
      </c>
      <c r="G177" s="37">
        <v>66</v>
      </c>
      <c r="H177" s="37">
        <v>62</v>
      </c>
      <c r="I177" s="37">
        <v>60</v>
      </c>
      <c r="J177" s="37">
        <v>63</v>
      </c>
      <c r="K177" s="37">
        <v>73</v>
      </c>
      <c r="L177" s="37">
        <v>84</v>
      </c>
    </row>
    <row r="178" spans="1:12">
      <c r="A178" s="21" t="s">
        <v>369</v>
      </c>
      <c r="B178" s="21" t="s">
        <v>370</v>
      </c>
      <c r="C178" s="14">
        <f t="shared" si="4"/>
        <v>82.5394736842105</v>
      </c>
      <c r="D178" s="14" t="s">
        <v>16</v>
      </c>
      <c r="E178" s="37">
        <v>75</v>
      </c>
      <c r="F178" s="37">
        <v>85</v>
      </c>
      <c r="G178" s="37">
        <v>79</v>
      </c>
      <c r="H178" s="37">
        <v>80</v>
      </c>
      <c r="I178" s="37">
        <v>80</v>
      </c>
      <c r="J178" s="37">
        <v>84</v>
      </c>
      <c r="K178" s="37">
        <v>92</v>
      </c>
      <c r="L178" s="37">
        <v>88</v>
      </c>
    </row>
    <row r="179" spans="1:12">
      <c r="A179" s="21" t="s">
        <v>371</v>
      </c>
      <c r="B179" s="21" t="s">
        <v>372</v>
      </c>
      <c r="C179" s="14">
        <f t="shared" si="4"/>
        <v>74.8947368421053</v>
      </c>
      <c r="D179" s="14" t="s">
        <v>16</v>
      </c>
      <c r="E179" s="37">
        <v>80</v>
      </c>
      <c r="F179" s="37">
        <v>78</v>
      </c>
      <c r="G179" s="37">
        <v>73</v>
      </c>
      <c r="H179" s="37">
        <v>72</v>
      </c>
      <c r="I179" s="37">
        <v>63</v>
      </c>
      <c r="J179" s="37">
        <v>67</v>
      </c>
      <c r="K179" s="37">
        <v>83</v>
      </c>
      <c r="L179" s="37">
        <v>79</v>
      </c>
    </row>
    <row r="180" spans="1:12">
      <c r="A180" s="21" t="s">
        <v>373</v>
      </c>
      <c r="B180" s="21" t="s">
        <v>374</v>
      </c>
      <c r="C180" s="14">
        <f t="shared" si="4"/>
        <v>76.5131578947368</v>
      </c>
      <c r="D180" s="14" t="s">
        <v>16</v>
      </c>
      <c r="E180" s="37">
        <v>75</v>
      </c>
      <c r="F180" s="37">
        <v>84</v>
      </c>
      <c r="G180" s="37">
        <v>74</v>
      </c>
      <c r="H180" s="37">
        <v>73</v>
      </c>
      <c r="I180" s="37">
        <v>77</v>
      </c>
      <c r="J180" s="37">
        <v>68</v>
      </c>
      <c r="K180" s="37">
        <v>87</v>
      </c>
      <c r="L180" s="37">
        <v>78</v>
      </c>
    </row>
    <row r="181" spans="1:12">
      <c r="A181" s="21" t="s">
        <v>375</v>
      </c>
      <c r="B181" s="21" t="s">
        <v>376</v>
      </c>
      <c r="C181" s="14">
        <f t="shared" si="4"/>
        <v>84.6578947368421</v>
      </c>
      <c r="D181" s="14" t="s">
        <v>16</v>
      </c>
      <c r="E181" s="37">
        <v>77</v>
      </c>
      <c r="F181" s="37">
        <v>80</v>
      </c>
      <c r="G181" s="37">
        <v>81</v>
      </c>
      <c r="H181" s="37">
        <v>78</v>
      </c>
      <c r="I181" s="37">
        <v>89</v>
      </c>
      <c r="J181" s="37">
        <v>90</v>
      </c>
      <c r="K181" s="37">
        <v>89</v>
      </c>
      <c r="L181" s="37">
        <v>94</v>
      </c>
    </row>
    <row r="182" spans="1:12">
      <c r="A182" s="21" t="s">
        <v>377</v>
      </c>
      <c r="B182" s="21" t="s">
        <v>378</v>
      </c>
      <c r="C182" s="14">
        <f t="shared" si="4"/>
        <v>70.1184210526316</v>
      </c>
      <c r="D182" s="14" t="s">
        <v>16</v>
      </c>
      <c r="E182" s="37">
        <v>69</v>
      </c>
      <c r="F182" s="37">
        <v>71</v>
      </c>
      <c r="G182" s="37">
        <v>67</v>
      </c>
      <c r="H182" s="37">
        <v>61</v>
      </c>
      <c r="I182" s="37">
        <v>73</v>
      </c>
      <c r="J182" s="37">
        <v>66</v>
      </c>
      <c r="K182" s="37">
        <v>74</v>
      </c>
      <c r="L182" s="37">
        <v>79</v>
      </c>
    </row>
    <row r="183" spans="1:12">
      <c r="A183" s="21" t="s">
        <v>379</v>
      </c>
      <c r="B183" s="21" t="s">
        <v>380</v>
      </c>
      <c r="C183" s="14">
        <f t="shared" si="4"/>
        <v>70.0131578947368</v>
      </c>
      <c r="D183" s="14" t="s">
        <v>16</v>
      </c>
      <c r="E183" s="37">
        <v>66</v>
      </c>
      <c r="F183" s="37">
        <v>71</v>
      </c>
      <c r="G183" s="37">
        <v>73</v>
      </c>
      <c r="H183" s="37">
        <v>57</v>
      </c>
      <c r="I183" s="37">
        <v>74</v>
      </c>
      <c r="J183" s="37">
        <v>71</v>
      </c>
      <c r="K183" s="37">
        <v>75</v>
      </c>
      <c r="L183" s="37">
        <v>76</v>
      </c>
    </row>
    <row r="184" spans="1:12">
      <c r="A184" s="21" t="s">
        <v>381</v>
      </c>
      <c r="B184" s="21" t="s">
        <v>382</v>
      </c>
      <c r="C184" s="14">
        <f t="shared" si="4"/>
        <v>80.8947368421053</v>
      </c>
      <c r="D184" s="14" t="s">
        <v>16</v>
      </c>
      <c r="E184" s="37">
        <v>83</v>
      </c>
      <c r="F184" s="37">
        <v>67</v>
      </c>
      <c r="G184" s="37">
        <v>84</v>
      </c>
      <c r="H184" s="37">
        <v>76</v>
      </c>
      <c r="I184" s="37">
        <v>84</v>
      </c>
      <c r="J184" s="37">
        <v>74</v>
      </c>
      <c r="K184" s="37">
        <v>77</v>
      </c>
      <c r="L184" s="37">
        <v>92</v>
      </c>
    </row>
    <row r="185" spans="1:12">
      <c r="A185" s="21" t="s">
        <v>383</v>
      </c>
      <c r="B185" s="21" t="s">
        <v>384</v>
      </c>
      <c r="C185" s="14">
        <f t="shared" si="4"/>
        <v>73.6184210526316</v>
      </c>
      <c r="D185" s="14" t="s">
        <v>16</v>
      </c>
      <c r="E185" s="37">
        <v>73</v>
      </c>
      <c r="F185" s="37">
        <v>69</v>
      </c>
      <c r="G185" s="37">
        <v>69</v>
      </c>
      <c r="H185" s="37">
        <v>61</v>
      </c>
      <c r="I185" s="37">
        <v>78</v>
      </c>
      <c r="J185" s="37">
        <v>75</v>
      </c>
      <c r="K185" s="37">
        <v>77</v>
      </c>
      <c r="L185" s="37">
        <v>85</v>
      </c>
    </row>
    <row r="186" spans="1:12">
      <c r="A186" s="21" t="s">
        <v>385</v>
      </c>
      <c r="B186" s="21" t="s">
        <v>386</v>
      </c>
      <c r="C186" s="14">
        <f t="shared" si="4"/>
        <v>70</v>
      </c>
      <c r="D186" s="14" t="s">
        <v>16</v>
      </c>
      <c r="E186" s="37">
        <v>65</v>
      </c>
      <c r="F186" s="37">
        <v>75</v>
      </c>
      <c r="G186" s="37">
        <v>71</v>
      </c>
      <c r="H186" s="37">
        <v>63</v>
      </c>
      <c r="I186" s="37">
        <v>69</v>
      </c>
      <c r="J186" s="37">
        <v>64</v>
      </c>
      <c r="K186" s="37">
        <v>75</v>
      </c>
      <c r="L186" s="37">
        <v>78</v>
      </c>
    </row>
    <row r="187" spans="1:12">
      <c r="A187" s="21" t="s">
        <v>387</v>
      </c>
      <c r="B187" s="21" t="s">
        <v>388</v>
      </c>
      <c r="C187" s="14">
        <f t="shared" si="4"/>
        <v>72.5</v>
      </c>
      <c r="D187" s="14" t="s">
        <v>16</v>
      </c>
      <c r="E187" s="37">
        <v>72</v>
      </c>
      <c r="F187" s="37">
        <v>69</v>
      </c>
      <c r="G187" s="37">
        <v>73</v>
      </c>
      <c r="H187" s="37">
        <v>71</v>
      </c>
      <c r="I187" s="37">
        <v>75</v>
      </c>
      <c r="J187" s="37">
        <v>69</v>
      </c>
      <c r="K187" s="37">
        <v>71</v>
      </c>
      <c r="L187" s="37">
        <v>77</v>
      </c>
    </row>
    <row r="188" spans="1:12">
      <c r="A188" s="21" t="s">
        <v>389</v>
      </c>
      <c r="B188" s="21" t="s">
        <v>390</v>
      </c>
      <c r="C188" s="14">
        <f t="shared" si="4"/>
        <v>65.0394736842105</v>
      </c>
      <c r="D188" s="14" t="s">
        <v>16</v>
      </c>
      <c r="E188" s="37">
        <v>64</v>
      </c>
      <c r="F188" s="37">
        <v>65</v>
      </c>
      <c r="G188" s="37">
        <v>69</v>
      </c>
      <c r="H188" s="37">
        <v>57</v>
      </c>
      <c r="I188" s="37">
        <v>71</v>
      </c>
      <c r="J188" s="37">
        <v>58</v>
      </c>
      <c r="K188" s="37">
        <v>68</v>
      </c>
      <c r="L188" s="37">
        <v>69</v>
      </c>
    </row>
    <row r="189" spans="1:12">
      <c r="A189" s="21" t="s">
        <v>391</v>
      </c>
      <c r="B189" s="21" t="s">
        <v>392</v>
      </c>
      <c r="C189" s="14">
        <f t="shared" si="4"/>
        <v>73.1842105263158</v>
      </c>
      <c r="D189" s="14" t="s">
        <v>16</v>
      </c>
      <c r="E189" s="37">
        <v>81</v>
      </c>
      <c r="F189" s="37">
        <v>84</v>
      </c>
      <c r="G189" s="37">
        <v>75</v>
      </c>
      <c r="H189" s="37">
        <v>71</v>
      </c>
      <c r="I189" s="37">
        <v>62</v>
      </c>
      <c r="J189" s="37">
        <v>56</v>
      </c>
      <c r="K189" s="37">
        <v>81</v>
      </c>
      <c r="L189" s="37">
        <v>73</v>
      </c>
    </row>
    <row r="190" spans="1:12">
      <c r="A190" s="21" t="s">
        <v>393</v>
      </c>
      <c r="B190" s="21" t="s">
        <v>394</v>
      </c>
      <c r="C190" s="14">
        <f t="shared" si="4"/>
        <v>79.2236842105263</v>
      </c>
      <c r="D190" s="14" t="s">
        <v>16</v>
      </c>
      <c r="E190" s="37">
        <v>76</v>
      </c>
      <c r="F190" s="37">
        <v>78</v>
      </c>
      <c r="G190" s="37">
        <v>76</v>
      </c>
      <c r="H190" s="37">
        <v>74</v>
      </c>
      <c r="I190" s="37">
        <v>82</v>
      </c>
      <c r="J190" s="37">
        <v>84</v>
      </c>
      <c r="K190" s="37">
        <v>81</v>
      </c>
      <c r="L190" s="37">
        <v>84</v>
      </c>
    </row>
    <row r="191" spans="1:12">
      <c r="A191" s="21" t="s">
        <v>395</v>
      </c>
      <c r="B191" s="21" t="s">
        <v>396</v>
      </c>
      <c r="C191" s="14">
        <f t="shared" si="4"/>
        <v>75.7368421052632</v>
      </c>
      <c r="D191" s="14" t="s">
        <v>16</v>
      </c>
      <c r="E191" s="37">
        <v>75</v>
      </c>
      <c r="F191" s="37">
        <v>77</v>
      </c>
      <c r="G191" s="37">
        <v>73</v>
      </c>
      <c r="H191" s="37">
        <v>72</v>
      </c>
      <c r="I191" s="37">
        <v>80</v>
      </c>
      <c r="J191" s="37">
        <v>65</v>
      </c>
      <c r="K191" s="37">
        <v>85</v>
      </c>
      <c r="L191" s="37">
        <v>80</v>
      </c>
    </row>
    <row r="192" spans="1:12">
      <c r="A192" s="21" t="s">
        <v>397</v>
      </c>
      <c r="B192" s="21" t="s">
        <v>398</v>
      </c>
      <c r="C192" s="14">
        <f t="shared" si="4"/>
        <v>73.5921052631579</v>
      </c>
      <c r="D192" s="14" t="s">
        <v>16</v>
      </c>
      <c r="E192" s="37">
        <v>75</v>
      </c>
      <c r="F192" s="37">
        <v>75</v>
      </c>
      <c r="G192" s="37">
        <v>69</v>
      </c>
      <c r="H192" s="37">
        <v>73</v>
      </c>
      <c r="I192" s="37">
        <v>78</v>
      </c>
      <c r="J192" s="37">
        <v>64</v>
      </c>
      <c r="K192" s="37">
        <v>77</v>
      </c>
      <c r="L192" s="37">
        <v>77</v>
      </c>
    </row>
    <row r="193" spans="1:12">
      <c r="A193" s="21" t="s">
        <v>399</v>
      </c>
      <c r="B193" s="21" t="s">
        <v>400</v>
      </c>
      <c r="C193" s="14">
        <f t="shared" si="4"/>
        <v>76.1578947368421</v>
      </c>
      <c r="D193" s="14" t="s">
        <v>16</v>
      </c>
      <c r="E193" s="37">
        <v>75</v>
      </c>
      <c r="F193" s="37">
        <v>80</v>
      </c>
      <c r="G193" s="37">
        <v>74</v>
      </c>
      <c r="H193" s="37">
        <v>71</v>
      </c>
      <c r="I193" s="37">
        <v>73</v>
      </c>
      <c r="J193" s="37">
        <v>70</v>
      </c>
      <c r="K193" s="37">
        <v>78</v>
      </c>
      <c r="L193" s="37">
        <v>85</v>
      </c>
    </row>
    <row r="194" spans="1:12">
      <c r="A194" s="21" t="s">
        <v>401</v>
      </c>
      <c r="B194" s="21" t="s">
        <v>402</v>
      </c>
      <c r="C194" s="14">
        <f t="shared" si="4"/>
        <v>78.1710526315789</v>
      </c>
      <c r="D194" s="14" t="s">
        <v>16</v>
      </c>
      <c r="E194" s="37">
        <v>74</v>
      </c>
      <c r="F194" s="37">
        <v>75</v>
      </c>
      <c r="G194" s="37">
        <v>77</v>
      </c>
      <c r="H194" s="37">
        <v>79</v>
      </c>
      <c r="I194" s="37">
        <v>76</v>
      </c>
      <c r="J194" s="37">
        <v>75</v>
      </c>
      <c r="K194" s="37">
        <v>79</v>
      </c>
      <c r="L194" s="37">
        <v>86</v>
      </c>
    </row>
    <row r="195" spans="1:12">
      <c r="A195" s="21" t="s">
        <v>403</v>
      </c>
      <c r="B195" s="21" t="s">
        <v>404</v>
      </c>
      <c r="C195" s="14">
        <f t="shared" si="4"/>
        <v>71.9210526315789</v>
      </c>
      <c r="D195" s="14" t="s">
        <v>16</v>
      </c>
      <c r="E195" s="37">
        <v>68</v>
      </c>
      <c r="F195" s="37">
        <v>67</v>
      </c>
      <c r="G195" s="37">
        <v>77</v>
      </c>
      <c r="H195" s="37">
        <v>70</v>
      </c>
      <c r="I195" s="37">
        <v>73</v>
      </c>
      <c r="J195" s="37">
        <v>65</v>
      </c>
      <c r="K195" s="37">
        <v>70</v>
      </c>
      <c r="L195" s="37">
        <v>80</v>
      </c>
    </row>
    <row r="196" spans="1:12">
      <c r="A196" s="21" t="s">
        <v>405</v>
      </c>
      <c r="B196" s="21" t="s">
        <v>406</v>
      </c>
      <c r="C196" s="14">
        <f t="shared" si="4"/>
        <v>69.8552631578947</v>
      </c>
      <c r="D196" s="14" t="s">
        <v>16</v>
      </c>
      <c r="E196" s="37">
        <v>68</v>
      </c>
      <c r="F196" s="37">
        <v>69</v>
      </c>
      <c r="G196" s="37">
        <v>75</v>
      </c>
      <c r="H196" s="37">
        <v>73</v>
      </c>
      <c r="I196" s="37">
        <v>62</v>
      </c>
      <c r="J196" s="37">
        <v>63</v>
      </c>
      <c r="K196" s="37">
        <v>65</v>
      </c>
      <c r="L196" s="37">
        <v>76</v>
      </c>
    </row>
    <row r="197" spans="1:12">
      <c r="A197" s="21" t="s">
        <v>407</v>
      </c>
      <c r="B197" s="21" t="s">
        <v>408</v>
      </c>
      <c r="C197" s="14">
        <f t="shared" si="4"/>
        <v>73.2894736842105</v>
      </c>
      <c r="D197" s="14" t="s">
        <v>16</v>
      </c>
      <c r="E197" s="37">
        <v>74</v>
      </c>
      <c r="F197" s="37">
        <v>81</v>
      </c>
      <c r="G197" s="37">
        <v>67</v>
      </c>
      <c r="H197" s="37">
        <v>65</v>
      </c>
      <c r="I197" s="37">
        <v>74</v>
      </c>
      <c r="J197" s="37">
        <v>70</v>
      </c>
      <c r="K197" s="37">
        <v>78</v>
      </c>
      <c r="L197" s="37">
        <v>79</v>
      </c>
    </row>
    <row r="198" spans="1:12">
      <c r="A198" s="21" t="s">
        <v>409</v>
      </c>
      <c r="B198" s="21" t="s">
        <v>410</v>
      </c>
      <c r="C198" s="14">
        <f t="shared" si="4"/>
        <v>71.7105263157895</v>
      </c>
      <c r="D198" s="14" t="s">
        <v>16</v>
      </c>
      <c r="E198" s="37">
        <v>73</v>
      </c>
      <c r="F198" s="37">
        <v>78</v>
      </c>
      <c r="G198" s="37">
        <v>68</v>
      </c>
      <c r="H198" s="37">
        <v>71</v>
      </c>
      <c r="I198" s="37">
        <v>63</v>
      </c>
      <c r="J198" s="37">
        <v>61</v>
      </c>
      <c r="K198" s="37">
        <v>82</v>
      </c>
      <c r="L198" s="37">
        <v>76</v>
      </c>
    </row>
    <row r="199" spans="1:12">
      <c r="A199" s="21" t="s">
        <v>411</v>
      </c>
      <c r="B199" s="21" t="s">
        <v>412</v>
      </c>
      <c r="C199" s="14">
        <f t="shared" si="4"/>
        <v>74.8552631578947</v>
      </c>
      <c r="D199" s="14" t="s">
        <v>16</v>
      </c>
      <c r="E199" s="37">
        <v>71</v>
      </c>
      <c r="F199" s="37">
        <v>79</v>
      </c>
      <c r="G199" s="37">
        <v>70</v>
      </c>
      <c r="H199" s="37">
        <v>71</v>
      </c>
      <c r="I199" s="37">
        <v>78</v>
      </c>
      <c r="J199" s="37">
        <v>73</v>
      </c>
      <c r="K199" s="37">
        <v>77</v>
      </c>
      <c r="L199" s="37">
        <v>81</v>
      </c>
    </row>
    <row r="200" spans="1:12">
      <c r="A200" s="21" t="s">
        <v>413</v>
      </c>
      <c r="B200" s="21" t="s">
        <v>414</v>
      </c>
      <c r="C200" s="14">
        <f t="shared" si="4"/>
        <v>76.9210526315789</v>
      </c>
      <c r="D200" s="14" t="s">
        <v>16</v>
      </c>
      <c r="E200" s="37">
        <v>73</v>
      </c>
      <c r="F200" s="37">
        <v>75</v>
      </c>
      <c r="G200" s="37">
        <v>77</v>
      </c>
      <c r="H200" s="37">
        <v>81</v>
      </c>
      <c r="I200" s="37">
        <v>79</v>
      </c>
      <c r="J200" s="37">
        <v>68</v>
      </c>
      <c r="K200" s="37">
        <v>79</v>
      </c>
      <c r="L200" s="37">
        <v>81</v>
      </c>
    </row>
    <row r="201" spans="1:12">
      <c r="A201" s="21" t="s">
        <v>415</v>
      </c>
      <c r="B201" s="21" t="s">
        <v>416</v>
      </c>
      <c r="C201" s="14">
        <f t="shared" si="4"/>
        <v>83.5131578947368</v>
      </c>
      <c r="D201" s="14" t="s">
        <v>16</v>
      </c>
      <c r="E201" s="37">
        <v>84</v>
      </c>
      <c r="F201" s="37">
        <v>78</v>
      </c>
      <c r="G201" s="37">
        <v>77</v>
      </c>
      <c r="H201" s="37">
        <v>85</v>
      </c>
      <c r="I201" s="37">
        <v>83</v>
      </c>
      <c r="J201" s="37">
        <v>78</v>
      </c>
      <c r="K201" s="37">
        <v>83</v>
      </c>
      <c r="L201" s="37">
        <v>93</v>
      </c>
    </row>
    <row r="202" spans="1:12">
      <c r="A202" s="21" t="s">
        <v>417</v>
      </c>
      <c r="B202" s="21" t="s">
        <v>418</v>
      </c>
      <c r="C202" s="14">
        <f t="shared" si="4"/>
        <v>73.0131578947368</v>
      </c>
      <c r="D202" s="14" t="s">
        <v>16</v>
      </c>
      <c r="E202" s="37">
        <v>70</v>
      </c>
      <c r="F202" s="37">
        <v>70</v>
      </c>
      <c r="G202" s="37">
        <v>71</v>
      </c>
      <c r="H202" s="37">
        <v>70</v>
      </c>
      <c r="I202" s="37">
        <v>65</v>
      </c>
      <c r="J202" s="37">
        <v>79</v>
      </c>
      <c r="K202" s="37">
        <v>78</v>
      </c>
      <c r="L202" s="37">
        <v>79</v>
      </c>
    </row>
    <row r="203" spans="1:12">
      <c r="A203" s="21" t="s">
        <v>419</v>
      </c>
      <c r="B203" s="21" t="s">
        <v>420</v>
      </c>
      <c r="C203" s="14">
        <f t="shared" si="4"/>
        <v>69.8157894736842</v>
      </c>
      <c r="D203" s="14" t="s">
        <v>16</v>
      </c>
      <c r="E203" s="37">
        <v>65</v>
      </c>
      <c r="F203" s="37">
        <v>69</v>
      </c>
      <c r="G203" s="37">
        <v>68</v>
      </c>
      <c r="H203" s="37">
        <v>59</v>
      </c>
      <c r="I203" s="37">
        <v>74</v>
      </c>
      <c r="J203" s="37">
        <v>68</v>
      </c>
      <c r="K203" s="37">
        <v>74</v>
      </c>
      <c r="L203" s="37">
        <v>81</v>
      </c>
    </row>
    <row r="204" spans="1:12">
      <c r="A204" s="21" t="s">
        <v>421</v>
      </c>
      <c r="B204" s="21" t="s">
        <v>422</v>
      </c>
      <c r="C204" s="14">
        <f t="shared" si="4"/>
        <v>69.4078947368421</v>
      </c>
      <c r="D204" s="14" t="s">
        <v>16</v>
      </c>
      <c r="E204" s="37">
        <v>65</v>
      </c>
      <c r="F204" s="37">
        <v>69</v>
      </c>
      <c r="G204" s="37">
        <v>69</v>
      </c>
      <c r="H204" s="37">
        <v>59</v>
      </c>
      <c r="I204" s="37">
        <v>75</v>
      </c>
      <c r="J204" s="37">
        <v>62</v>
      </c>
      <c r="K204" s="37">
        <v>76</v>
      </c>
      <c r="L204" s="37">
        <v>80</v>
      </c>
    </row>
    <row r="205" spans="1:12">
      <c r="A205" s="21" t="s">
        <v>423</v>
      </c>
      <c r="B205" s="21" t="s">
        <v>424</v>
      </c>
      <c r="C205" s="14">
        <f t="shared" si="4"/>
        <v>65.2631578947368</v>
      </c>
      <c r="D205" s="14" t="s">
        <v>16</v>
      </c>
      <c r="E205" s="37">
        <v>66</v>
      </c>
      <c r="F205" s="37">
        <v>67</v>
      </c>
      <c r="G205" s="37">
        <v>62</v>
      </c>
      <c r="H205" s="37">
        <v>61</v>
      </c>
      <c r="I205" s="37">
        <v>60</v>
      </c>
      <c r="J205" s="37">
        <v>56</v>
      </c>
      <c r="K205" s="37">
        <v>74</v>
      </c>
      <c r="L205" s="37">
        <v>73</v>
      </c>
    </row>
    <row r="206" spans="1:12">
      <c r="A206" s="21" t="s">
        <v>425</v>
      </c>
      <c r="B206" s="21" t="s">
        <v>426</v>
      </c>
      <c r="C206" s="14">
        <f t="shared" si="4"/>
        <v>75.0263157894737</v>
      </c>
      <c r="D206" s="14" t="s">
        <v>16</v>
      </c>
      <c r="E206" s="37">
        <v>76</v>
      </c>
      <c r="F206" s="37">
        <v>68</v>
      </c>
      <c r="G206" s="37">
        <v>63</v>
      </c>
      <c r="H206" s="37">
        <v>74</v>
      </c>
      <c r="I206" s="37">
        <v>78</v>
      </c>
      <c r="J206" s="37">
        <v>70</v>
      </c>
      <c r="K206" s="37">
        <v>76</v>
      </c>
      <c r="L206" s="37">
        <v>88</v>
      </c>
    </row>
    <row r="207" spans="1:12">
      <c r="A207" s="21" t="s">
        <v>427</v>
      </c>
      <c r="B207" s="21" t="s">
        <v>428</v>
      </c>
      <c r="C207" s="14">
        <f t="shared" si="4"/>
        <v>77.9078947368421</v>
      </c>
      <c r="D207" s="14" t="s">
        <v>16</v>
      </c>
      <c r="E207" s="37">
        <v>72</v>
      </c>
      <c r="F207" s="37">
        <v>75</v>
      </c>
      <c r="G207" s="37">
        <v>71</v>
      </c>
      <c r="H207" s="37">
        <v>80</v>
      </c>
      <c r="I207" s="37">
        <v>78</v>
      </c>
      <c r="J207" s="37">
        <v>79</v>
      </c>
      <c r="K207" s="37">
        <v>72</v>
      </c>
      <c r="L207" s="37">
        <v>90</v>
      </c>
    </row>
    <row r="208" spans="1:12">
      <c r="A208" s="21" t="s">
        <v>429</v>
      </c>
      <c r="B208" s="21" t="s">
        <v>430</v>
      </c>
      <c r="C208" s="14">
        <f t="shared" si="4"/>
        <v>73.5263157894737</v>
      </c>
      <c r="D208" s="14" t="s">
        <v>16</v>
      </c>
      <c r="E208" s="37">
        <v>76</v>
      </c>
      <c r="F208" s="37">
        <v>79</v>
      </c>
      <c r="G208" s="37">
        <v>77</v>
      </c>
      <c r="H208" s="37">
        <v>71</v>
      </c>
      <c r="I208" s="37">
        <v>67</v>
      </c>
      <c r="J208" s="37">
        <v>52</v>
      </c>
      <c r="K208" s="37">
        <v>77</v>
      </c>
      <c r="L208" s="37">
        <v>82</v>
      </c>
    </row>
    <row r="209" spans="1:12">
      <c r="A209" s="21" t="s">
        <v>431</v>
      </c>
      <c r="B209" s="21" t="s">
        <v>432</v>
      </c>
      <c r="C209" s="14">
        <f t="shared" ref="C209:C240" si="5">IFERROR(SUMPRODUCT($E$2:$L$2,E209:L209)/SUM($E$2:$L$2),"")</f>
        <v>76.0263157894737</v>
      </c>
      <c r="D209" s="14" t="s">
        <v>16</v>
      </c>
      <c r="E209" s="37">
        <v>72</v>
      </c>
      <c r="F209" s="37">
        <v>74</v>
      </c>
      <c r="G209" s="37">
        <v>84</v>
      </c>
      <c r="H209" s="37">
        <v>70</v>
      </c>
      <c r="I209" s="37">
        <v>77</v>
      </c>
      <c r="J209" s="37">
        <v>70</v>
      </c>
      <c r="K209" s="37">
        <v>81</v>
      </c>
      <c r="L209" s="37">
        <v>80</v>
      </c>
    </row>
    <row r="210" spans="1:12">
      <c r="A210" s="21" t="s">
        <v>433</v>
      </c>
      <c r="B210" s="21" t="s">
        <v>434</v>
      </c>
      <c r="C210" s="14">
        <f t="shared" si="5"/>
        <v>71.3947368421053</v>
      </c>
      <c r="D210" s="14" t="s">
        <v>16</v>
      </c>
      <c r="E210" s="37">
        <v>67</v>
      </c>
      <c r="F210" s="37">
        <v>65</v>
      </c>
      <c r="G210" s="37">
        <v>62</v>
      </c>
      <c r="H210" s="37">
        <v>63</v>
      </c>
      <c r="I210" s="37">
        <v>82</v>
      </c>
      <c r="J210" s="37">
        <v>68</v>
      </c>
      <c r="K210" s="37">
        <v>72</v>
      </c>
      <c r="L210" s="37">
        <v>88</v>
      </c>
    </row>
    <row r="211" spans="1:12">
      <c r="A211" s="21" t="s">
        <v>435</v>
      </c>
      <c r="B211" s="21" t="s">
        <v>436</v>
      </c>
      <c r="C211" s="14">
        <f t="shared" si="5"/>
        <v>79.0394736842105</v>
      </c>
      <c r="D211" s="14" t="s">
        <v>16</v>
      </c>
      <c r="E211" s="37">
        <v>74</v>
      </c>
      <c r="F211" s="37">
        <v>84</v>
      </c>
      <c r="G211" s="37">
        <v>81</v>
      </c>
      <c r="H211" s="37">
        <v>78</v>
      </c>
      <c r="I211" s="37">
        <v>76</v>
      </c>
      <c r="J211" s="37">
        <v>70</v>
      </c>
      <c r="K211" s="37">
        <v>83</v>
      </c>
      <c r="L211" s="37">
        <v>85</v>
      </c>
    </row>
    <row r="212" spans="1:12">
      <c r="A212" s="21" t="s">
        <v>437</v>
      </c>
      <c r="B212" s="21" t="s">
        <v>438</v>
      </c>
      <c r="C212" s="14">
        <f t="shared" si="5"/>
        <v>76.25</v>
      </c>
      <c r="D212" s="14" t="s">
        <v>16</v>
      </c>
      <c r="E212" s="37">
        <v>75</v>
      </c>
      <c r="F212" s="37">
        <v>81</v>
      </c>
      <c r="G212" s="37">
        <v>76</v>
      </c>
      <c r="H212" s="37">
        <v>75</v>
      </c>
      <c r="I212" s="37">
        <v>73</v>
      </c>
      <c r="J212" s="37">
        <v>62</v>
      </c>
      <c r="K212" s="37">
        <v>78</v>
      </c>
      <c r="L212" s="37">
        <v>85</v>
      </c>
    </row>
    <row r="213" spans="1:12">
      <c r="A213" s="21" t="s">
        <v>439</v>
      </c>
      <c r="B213" s="21" t="s">
        <v>440</v>
      </c>
      <c r="C213" s="14">
        <f t="shared" si="5"/>
        <v>84.7631578947368</v>
      </c>
      <c r="D213" s="14" t="s">
        <v>16</v>
      </c>
      <c r="E213" s="37">
        <v>83</v>
      </c>
      <c r="F213" s="37">
        <v>81</v>
      </c>
      <c r="G213" s="37">
        <v>73</v>
      </c>
      <c r="H213" s="37">
        <v>82</v>
      </c>
      <c r="I213" s="37">
        <v>86</v>
      </c>
      <c r="J213" s="37">
        <v>90</v>
      </c>
      <c r="K213" s="37">
        <v>87</v>
      </c>
      <c r="L213" s="37">
        <v>94</v>
      </c>
    </row>
    <row r="214" spans="1:12">
      <c r="A214" s="21" t="s">
        <v>441</v>
      </c>
      <c r="B214" s="21" t="s">
        <v>442</v>
      </c>
      <c r="C214" s="14">
        <f t="shared" si="5"/>
        <v>79.6842105263158</v>
      </c>
      <c r="D214" s="14" t="s">
        <v>16</v>
      </c>
      <c r="E214" s="37">
        <v>79</v>
      </c>
      <c r="F214" s="37">
        <v>80</v>
      </c>
      <c r="G214" s="37">
        <v>79</v>
      </c>
      <c r="H214" s="37">
        <v>74</v>
      </c>
      <c r="I214" s="37">
        <v>85</v>
      </c>
      <c r="J214" s="37">
        <v>74</v>
      </c>
      <c r="K214" s="37">
        <v>77</v>
      </c>
      <c r="L214" s="37">
        <v>87</v>
      </c>
    </row>
    <row r="215" spans="1:12">
      <c r="A215" s="21" t="s">
        <v>443</v>
      </c>
      <c r="B215" s="21" t="s">
        <v>444</v>
      </c>
      <c r="C215" s="14">
        <f t="shared" si="5"/>
        <v>70.3684210526316</v>
      </c>
      <c r="D215" s="14" t="s">
        <v>16</v>
      </c>
      <c r="E215" s="37">
        <v>71</v>
      </c>
      <c r="F215" s="37">
        <v>79</v>
      </c>
      <c r="G215" s="37">
        <v>68</v>
      </c>
      <c r="H215" s="37">
        <v>66</v>
      </c>
      <c r="I215" s="37">
        <v>64</v>
      </c>
      <c r="J215" s="37">
        <v>66</v>
      </c>
      <c r="K215" s="37">
        <v>79</v>
      </c>
      <c r="L215" s="37">
        <v>72</v>
      </c>
    </row>
    <row r="216" spans="1:12">
      <c r="A216" s="21" t="s">
        <v>445</v>
      </c>
      <c r="B216" s="21" t="s">
        <v>446</v>
      </c>
      <c r="C216" s="14">
        <f t="shared" si="5"/>
        <v>74.0526315789474</v>
      </c>
      <c r="D216" s="14" t="s">
        <v>16</v>
      </c>
      <c r="E216" s="37">
        <v>71</v>
      </c>
      <c r="F216" s="37">
        <v>74</v>
      </c>
      <c r="G216" s="37">
        <v>70</v>
      </c>
      <c r="H216" s="37">
        <v>70</v>
      </c>
      <c r="I216" s="37">
        <v>76</v>
      </c>
      <c r="J216" s="37">
        <v>72</v>
      </c>
      <c r="K216" s="37">
        <v>76</v>
      </c>
      <c r="L216" s="37">
        <v>82</v>
      </c>
    </row>
    <row r="217" spans="1:12">
      <c r="A217" s="21" t="s">
        <v>447</v>
      </c>
      <c r="B217" s="21" t="s">
        <v>448</v>
      </c>
      <c r="C217" s="14">
        <f t="shared" si="5"/>
        <v>59.2763157894737</v>
      </c>
      <c r="D217" s="14" t="s">
        <v>16</v>
      </c>
      <c r="E217" s="37">
        <v>61</v>
      </c>
      <c r="F217" s="37">
        <v>71</v>
      </c>
      <c r="G217" s="37">
        <v>64</v>
      </c>
      <c r="H217" s="37">
        <v>61</v>
      </c>
      <c r="I217" s="37">
        <v>34</v>
      </c>
      <c r="J217" s="37">
        <v>33</v>
      </c>
      <c r="K217" s="37">
        <v>69</v>
      </c>
      <c r="L217" s="37">
        <v>70</v>
      </c>
    </row>
    <row r="218" spans="1:12">
      <c r="A218" s="21" t="s">
        <v>449</v>
      </c>
      <c r="B218" s="21" t="s">
        <v>450</v>
      </c>
      <c r="C218" s="14">
        <f t="shared" si="5"/>
        <v>81.0921052631579</v>
      </c>
      <c r="D218" s="14" t="s">
        <v>16</v>
      </c>
      <c r="E218" s="37">
        <v>75</v>
      </c>
      <c r="F218" s="37">
        <v>73</v>
      </c>
      <c r="G218" s="37">
        <v>76</v>
      </c>
      <c r="H218" s="37">
        <v>77</v>
      </c>
      <c r="I218" s="37">
        <v>89</v>
      </c>
      <c r="J218" s="37">
        <v>86</v>
      </c>
      <c r="K218" s="37">
        <v>78</v>
      </c>
      <c r="L218" s="37">
        <v>92</v>
      </c>
    </row>
    <row r="219" spans="1:12">
      <c r="A219" s="21" t="s">
        <v>451</v>
      </c>
      <c r="B219" s="21" t="s">
        <v>452</v>
      </c>
      <c r="C219" s="14">
        <f t="shared" si="5"/>
        <v>72.5526315789474</v>
      </c>
      <c r="D219" s="14" t="s">
        <v>16</v>
      </c>
      <c r="E219" s="37">
        <v>71</v>
      </c>
      <c r="F219" s="37">
        <v>70</v>
      </c>
      <c r="G219" s="37">
        <v>76</v>
      </c>
      <c r="H219" s="37">
        <v>71</v>
      </c>
      <c r="I219" s="37">
        <v>77</v>
      </c>
      <c r="J219" s="37">
        <v>62</v>
      </c>
      <c r="K219" s="37">
        <v>74</v>
      </c>
      <c r="L219" s="37">
        <v>77</v>
      </c>
    </row>
    <row r="220" spans="1:12">
      <c r="A220" s="21" t="s">
        <v>453</v>
      </c>
      <c r="B220" s="21" t="s">
        <v>454</v>
      </c>
      <c r="C220" s="14">
        <f t="shared" si="5"/>
        <v>76.7894736842105</v>
      </c>
      <c r="D220" s="14" t="s">
        <v>16</v>
      </c>
      <c r="E220" s="37">
        <v>80</v>
      </c>
      <c r="F220" s="37">
        <v>80</v>
      </c>
      <c r="G220" s="37">
        <v>66</v>
      </c>
      <c r="H220" s="37">
        <v>91</v>
      </c>
      <c r="I220" s="37">
        <v>71</v>
      </c>
      <c r="J220" s="37">
        <v>65</v>
      </c>
      <c r="K220" s="37">
        <v>76</v>
      </c>
      <c r="L220" s="37">
        <v>79</v>
      </c>
    </row>
    <row r="221" spans="1:12">
      <c r="A221" s="21" t="s">
        <v>455</v>
      </c>
      <c r="B221" s="21" t="s">
        <v>456</v>
      </c>
      <c r="C221" s="14">
        <f t="shared" si="5"/>
        <v>77.0789473684211</v>
      </c>
      <c r="D221" s="14" t="s">
        <v>16</v>
      </c>
      <c r="E221" s="37">
        <v>71</v>
      </c>
      <c r="F221" s="37">
        <v>77</v>
      </c>
      <c r="G221" s="37">
        <v>75</v>
      </c>
      <c r="H221" s="37">
        <v>64</v>
      </c>
      <c r="I221" s="37">
        <v>76</v>
      </c>
      <c r="J221" s="37">
        <v>80</v>
      </c>
      <c r="K221" s="37">
        <v>81</v>
      </c>
      <c r="L221" s="37">
        <v>91</v>
      </c>
    </row>
    <row r="222" spans="1:12">
      <c r="A222" s="21" t="s">
        <v>457</v>
      </c>
      <c r="B222" s="21" t="s">
        <v>458</v>
      </c>
      <c r="C222" s="14">
        <f t="shared" si="5"/>
        <v>69.8289473684211</v>
      </c>
      <c r="D222" s="14" t="s">
        <v>16</v>
      </c>
      <c r="E222" s="37">
        <v>65</v>
      </c>
      <c r="F222" s="37">
        <v>64</v>
      </c>
      <c r="G222" s="37">
        <v>67</v>
      </c>
      <c r="H222" s="37">
        <v>64</v>
      </c>
      <c r="I222" s="37">
        <v>75</v>
      </c>
      <c r="J222" s="37">
        <v>66</v>
      </c>
      <c r="K222" s="37">
        <v>76</v>
      </c>
      <c r="L222" s="37">
        <v>80</v>
      </c>
    </row>
    <row r="223" spans="1:12">
      <c r="A223" s="21" t="s">
        <v>459</v>
      </c>
      <c r="B223" s="21" t="s">
        <v>460</v>
      </c>
      <c r="C223" s="14">
        <f t="shared" si="5"/>
        <v>70.9210526315789</v>
      </c>
      <c r="D223" s="14" t="s">
        <v>16</v>
      </c>
      <c r="E223" s="37">
        <v>68</v>
      </c>
      <c r="F223" s="37">
        <v>64</v>
      </c>
      <c r="G223" s="37">
        <v>61</v>
      </c>
      <c r="H223" s="37">
        <v>69</v>
      </c>
      <c r="I223" s="37">
        <v>75</v>
      </c>
      <c r="J223" s="37">
        <v>69</v>
      </c>
      <c r="K223" s="37">
        <v>76</v>
      </c>
      <c r="L223" s="37">
        <v>82</v>
      </c>
    </row>
    <row r="224" spans="1:12">
      <c r="A224" s="21" t="s">
        <v>461</v>
      </c>
      <c r="B224" s="21" t="s">
        <v>462</v>
      </c>
      <c r="C224" s="14">
        <f t="shared" si="5"/>
        <v>74.3421052631579</v>
      </c>
      <c r="D224" s="14" t="s">
        <v>16</v>
      </c>
      <c r="E224" s="37">
        <v>72</v>
      </c>
      <c r="F224" s="37">
        <v>74</v>
      </c>
      <c r="G224" s="37">
        <v>72</v>
      </c>
      <c r="H224" s="37">
        <v>68</v>
      </c>
      <c r="I224" s="37">
        <v>72</v>
      </c>
      <c r="J224" s="37">
        <v>70</v>
      </c>
      <c r="K224" s="37">
        <v>78</v>
      </c>
      <c r="L224" s="37">
        <v>85</v>
      </c>
    </row>
    <row r="225" spans="1:12">
      <c r="A225" s="21" t="s">
        <v>463</v>
      </c>
      <c r="B225" s="21" t="s">
        <v>464</v>
      </c>
      <c r="C225" s="14">
        <f t="shared" si="5"/>
        <v>81.2368421052632</v>
      </c>
      <c r="D225" s="14" t="s">
        <v>16</v>
      </c>
      <c r="E225" s="37">
        <v>75</v>
      </c>
      <c r="F225" s="37">
        <v>81</v>
      </c>
      <c r="G225" s="37">
        <v>81</v>
      </c>
      <c r="H225" s="37">
        <v>79</v>
      </c>
      <c r="I225" s="37">
        <v>82</v>
      </c>
      <c r="J225" s="37">
        <v>81</v>
      </c>
      <c r="K225" s="37">
        <v>82</v>
      </c>
      <c r="L225" s="37">
        <v>88</v>
      </c>
    </row>
    <row r="226" spans="1:12">
      <c r="A226" s="21" t="s">
        <v>465</v>
      </c>
      <c r="B226" s="21" t="s">
        <v>466</v>
      </c>
      <c r="C226" s="14">
        <f t="shared" si="5"/>
        <v>72.9605263157895</v>
      </c>
      <c r="D226" s="14" t="s">
        <v>16</v>
      </c>
      <c r="E226" s="37">
        <v>71</v>
      </c>
      <c r="F226" s="37">
        <v>76</v>
      </c>
      <c r="G226" s="37">
        <v>68</v>
      </c>
      <c r="H226" s="37">
        <v>62</v>
      </c>
      <c r="I226" s="37">
        <v>79</v>
      </c>
      <c r="J226" s="37">
        <v>69</v>
      </c>
      <c r="K226" s="37">
        <v>86</v>
      </c>
      <c r="L226" s="37">
        <v>78</v>
      </c>
    </row>
    <row r="227" spans="1:12">
      <c r="A227" s="21" t="s">
        <v>467</v>
      </c>
      <c r="B227" s="21" t="s">
        <v>468</v>
      </c>
      <c r="C227" s="14">
        <f t="shared" si="5"/>
        <v>73.6710526315789</v>
      </c>
      <c r="D227" s="14" t="s">
        <v>16</v>
      </c>
      <c r="E227" s="37">
        <v>76</v>
      </c>
      <c r="F227" s="37">
        <v>74</v>
      </c>
      <c r="G227" s="37">
        <v>76</v>
      </c>
      <c r="H227" s="37">
        <v>72</v>
      </c>
      <c r="I227" s="37">
        <v>66</v>
      </c>
      <c r="J227" s="37">
        <v>62</v>
      </c>
      <c r="K227" s="37">
        <v>81</v>
      </c>
      <c r="L227" s="37">
        <v>78</v>
      </c>
    </row>
    <row r="228" spans="1:12">
      <c r="A228" s="21" t="s">
        <v>469</v>
      </c>
      <c r="B228" s="21" t="s">
        <v>470</v>
      </c>
      <c r="C228" s="14">
        <f t="shared" si="5"/>
        <v>73.7236842105263</v>
      </c>
      <c r="D228" s="14" t="s">
        <v>16</v>
      </c>
      <c r="E228" s="37">
        <v>69</v>
      </c>
      <c r="F228" s="37">
        <v>76</v>
      </c>
      <c r="G228" s="37">
        <v>70</v>
      </c>
      <c r="H228" s="37">
        <v>76</v>
      </c>
      <c r="I228" s="37">
        <v>76</v>
      </c>
      <c r="J228" s="37">
        <v>68</v>
      </c>
      <c r="K228" s="37">
        <v>81</v>
      </c>
      <c r="L228" s="37">
        <v>76</v>
      </c>
    </row>
    <row r="229" spans="1:12">
      <c r="A229" s="21" t="s">
        <v>471</v>
      </c>
      <c r="B229" s="21" t="s">
        <v>472</v>
      </c>
      <c r="C229" s="14">
        <f t="shared" si="5"/>
        <v>73.5657894736842</v>
      </c>
      <c r="D229" s="14" t="s">
        <v>16</v>
      </c>
      <c r="E229" s="37">
        <v>71</v>
      </c>
      <c r="F229" s="37">
        <v>71</v>
      </c>
      <c r="G229" s="37">
        <v>70</v>
      </c>
      <c r="H229" s="37">
        <v>69</v>
      </c>
      <c r="I229" s="37">
        <v>76</v>
      </c>
      <c r="J229" s="37">
        <v>74</v>
      </c>
      <c r="K229" s="37">
        <v>73</v>
      </c>
      <c r="L229" s="37">
        <v>82</v>
      </c>
    </row>
    <row r="230" spans="1:12">
      <c r="A230" s="21" t="s">
        <v>473</v>
      </c>
      <c r="B230" s="21" t="s">
        <v>474</v>
      </c>
      <c r="C230" s="14">
        <f t="shared" si="5"/>
        <v>75.0131578947368</v>
      </c>
      <c r="D230" s="14" t="s">
        <v>16</v>
      </c>
      <c r="E230" s="37">
        <v>73</v>
      </c>
      <c r="F230" s="37">
        <v>74</v>
      </c>
      <c r="G230" s="37">
        <v>76</v>
      </c>
      <c r="H230" s="37">
        <v>74</v>
      </c>
      <c r="I230" s="37">
        <v>65</v>
      </c>
      <c r="J230" s="37">
        <v>73</v>
      </c>
      <c r="K230" s="37">
        <v>78</v>
      </c>
      <c r="L230" s="37">
        <v>82</v>
      </c>
    </row>
    <row r="231" spans="1:12">
      <c r="A231" s="21" t="s">
        <v>475</v>
      </c>
      <c r="B231" s="21" t="s">
        <v>476</v>
      </c>
      <c r="C231" s="14">
        <f t="shared" si="5"/>
        <v>71.8684210526316</v>
      </c>
      <c r="D231" s="14" t="s">
        <v>16</v>
      </c>
      <c r="E231" s="37">
        <v>66</v>
      </c>
      <c r="F231" s="37">
        <v>74</v>
      </c>
      <c r="G231" s="37">
        <v>75</v>
      </c>
      <c r="H231" s="37">
        <v>74</v>
      </c>
      <c r="I231" s="37">
        <v>70</v>
      </c>
      <c r="J231" s="37">
        <v>61</v>
      </c>
      <c r="K231" s="37">
        <v>80</v>
      </c>
      <c r="L231" s="37">
        <v>75</v>
      </c>
    </row>
    <row r="232" spans="1:12">
      <c r="A232" s="21" t="s">
        <v>477</v>
      </c>
      <c r="B232" s="21" t="s">
        <v>478</v>
      </c>
      <c r="C232" s="14">
        <f t="shared" si="5"/>
        <v>73.5263157894737</v>
      </c>
      <c r="D232" s="14" t="s">
        <v>16</v>
      </c>
      <c r="E232" s="37">
        <v>68</v>
      </c>
      <c r="F232" s="37">
        <v>70</v>
      </c>
      <c r="G232" s="37">
        <v>79</v>
      </c>
      <c r="H232" s="37">
        <v>73</v>
      </c>
      <c r="I232" s="37">
        <v>72</v>
      </c>
      <c r="J232" s="37">
        <v>71</v>
      </c>
      <c r="K232" s="37">
        <v>77</v>
      </c>
      <c r="L232" s="37">
        <v>77</v>
      </c>
    </row>
    <row r="233" spans="1:12">
      <c r="A233" s="21" t="s">
        <v>479</v>
      </c>
      <c r="B233" s="21" t="s">
        <v>480</v>
      </c>
      <c r="C233" s="14">
        <f t="shared" si="5"/>
        <v>79.5394736842105</v>
      </c>
      <c r="D233" s="14" t="s">
        <v>16</v>
      </c>
      <c r="E233" s="37">
        <v>77</v>
      </c>
      <c r="F233" s="37">
        <v>81</v>
      </c>
      <c r="G233" s="37">
        <v>78</v>
      </c>
      <c r="H233" s="37">
        <v>76</v>
      </c>
      <c r="I233" s="37">
        <v>79</v>
      </c>
      <c r="J233" s="37">
        <v>75</v>
      </c>
      <c r="K233" s="37">
        <v>85</v>
      </c>
      <c r="L233" s="37">
        <v>85</v>
      </c>
    </row>
    <row r="234" spans="1:12">
      <c r="A234" s="21" t="s">
        <v>481</v>
      </c>
      <c r="B234" s="21" t="s">
        <v>482</v>
      </c>
      <c r="C234" s="14">
        <f t="shared" si="5"/>
        <v>73.4868421052632</v>
      </c>
      <c r="D234" s="14" t="s">
        <v>16</v>
      </c>
      <c r="E234" s="37">
        <v>75</v>
      </c>
      <c r="F234" s="37">
        <v>69</v>
      </c>
      <c r="G234" s="37">
        <v>64</v>
      </c>
      <c r="H234" s="37">
        <v>67</v>
      </c>
      <c r="I234" s="37">
        <v>68</v>
      </c>
      <c r="J234" s="37">
        <v>81</v>
      </c>
      <c r="K234" s="37">
        <v>79</v>
      </c>
      <c r="L234" s="37">
        <v>82</v>
      </c>
    </row>
    <row r="235" spans="1:12">
      <c r="A235" s="21" t="s">
        <v>483</v>
      </c>
      <c r="B235" s="21" t="s">
        <v>484</v>
      </c>
      <c r="C235" s="14">
        <f t="shared" si="5"/>
        <v>75.0263157894737</v>
      </c>
      <c r="D235" s="14" t="s">
        <v>16</v>
      </c>
      <c r="E235" s="37">
        <v>71</v>
      </c>
      <c r="F235" s="37">
        <v>78</v>
      </c>
      <c r="G235" s="37">
        <v>77</v>
      </c>
      <c r="H235" s="37">
        <v>68</v>
      </c>
      <c r="I235" s="37">
        <v>74</v>
      </c>
      <c r="J235" s="37">
        <v>70</v>
      </c>
      <c r="K235" s="37">
        <v>80</v>
      </c>
      <c r="L235" s="37">
        <v>82</v>
      </c>
    </row>
    <row r="236" spans="1:12">
      <c r="A236" s="21" t="s">
        <v>485</v>
      </c>
      <c r="B236" s="21" t="s">
        <v>486</v>
      </c>
      <c r="C236" s="14">
        <f t="shared" si="5"/>
        <v>79.2631578947368</v>
      </c>
      <c r="D236" s="14" t="s">
        <v>16</v>
      </c>
      <c r="E236" s="37">
        <v>77</v>
      </c>
      <c r="F236" s="37">
        <v>76</v>
      </c>
      <c r="G236" s="37">
        <v>84</v>
      </c>
      <c r="H236" s="37">
        <v>78</v>
      </c>
      <c r="I236" s="37">
        <v>76</v>
      </c>
      <c r="J236" s="37">
        <v>77</v>
      </c>
      <c r="K236" s="37">
        <v>78</v>
      </c>
      <c r="L236" s="37">
        <v>84</v>
      </c>
    </row>
    <row r="237" spans="1:12">
      <c r="A237" s="21" t="s">
        <v>487</v>
      </c>
      <c r="B237" s="21" t="s">
        <v>486</v>
      </c>
      <c r="C237" s="14">
        <f t="shared" si="5"/>
        <v>74.5</v>
      </c>
      <c r="D237" s="14" t="s">
        <v>16</v>
      </c>
      <c r="E237" s="37">
        <v>70</v>
      </c>
      <c r="F237" s="37">
        <v>73</v>
      </c>
      <c r="G237" s="37">
        <v>75</v>
      </c>
      <c r="H237" s="37">
        <v>78</v>
      </c>
      <c r="I237" s="37">
        <v>66</v>
      </c>
      <c r="J237" s="37">
        <v>71</v>
      </c>
      <c r="K237" s="37">
        <v>79</v>
      </c>
      <c r="L237" s="37">
        <v>80</v>
      </c>
    </row>
    <row r="238" spans="1:12">
      <c r="A238" s="21" t="s">
        <v>488</v>
      </c>
      <c r="B238" s="21" t="s">
        <v>489</v>
      </c>
      <c r="C238" s="14">
        <f t="shared" si="5"/>
        <v>76.1447368421053</v>
      </c>
      <c r="D238" s="14" t="s">
        <v>16</v>
      </c>
      <c r="E238" s="37">
        <v>79</v>
      </c>
      <c r="F238" s="37">
        <v>72</v>
      </c>
      <c r="G238" s="37">
        <v>74</v>
      </c>
      <c r="H238" s="37">
        <v>76</v>
      </c>
      <c r="I238" s="37">
        <v>74</v>
      </c>
      <c r="J238" s="37">
        <v>64</v>
      </c>
      <c r="K238" s="37">
        <v>77</v>
      </c>
      <c r="L238" s="37">
        <v>85</v>
      </c>
    </row>
    <row r="239" spans="1:12">
      <c r="A239" s="21" t="s">
        <v>490</v>
      </c>
      <c r="B239" s="21" t="s">
        <v>491</v>
      </c>
      <c r="C239" s="14">
        <f t="shared" si="5"/>
        <v>86.4473684210526</v>
      </c>
      <c r="D239" s="14" t="s">
        <v>16</v>
      </c>
      <c r="E239" s="37">
        <v>86</v>
      </c>
      <c r="F239" s="37">
        <v>78</v>
      </c>
      <c r="G239" s="37">
        <v>81</v>
      </c>
      <c r="H239" s="37">
        <v>89</v>
      </c>
      <c r="I239" s="37">
        <v>88</v>
      </c>
      <c r="J239" s="37">
        <v>88</v>
      </c>
      <c r="K239" s="37">
        <v>83</v>
      </c>
      <c r="L239" s="37">
        <v>93</v>
      </c>
    </row>
    <row r="240" spans="1:12">
      <c r="A240" s="21" t="s">
        <v>492</v>
      </c>
      <c r="B240" s="21" t="s">
        <v>493</v>
      </c>
      <c r="C240" s="14">
        <f t="shared" si="5"/>
        <v>77.6973684210526</v>
      </c>
      <c r="D240" s="14" t="s">
        <v>16</v>
      </c>
      <c r="E240" s="37">
        <v>80</v>
      </c>
      <c r="F240" s="37">
        <v>81</v>
      </c>
      <c r="G240" s="37">
        <v>71</v>
      </c>
      <c r="H240" s="37">
        <v>73</v>
      </c>
      <c r="I240" s="37">
        <v>77</v>
      </c>
      <c r="J240" s="37">
        <v>79</v>
      </c>
      <c r="K240" s="37">
        <v>80</v>
      </c>
      <c r="L240" s="37">
        <v>81</v>
      </c>
    </row>
    <row r="241" spans="1:12">
      <c r="A241" s="21" t="s">
        <v>494</v>
      </c>
      <c r="B241" s="21" t="s">
        <v>495</v>
      </c>
      <c r="C241" s="14">
        <f t="shared" ref="C241:C282" si="6">IFERROR(SUMPRODUCT($E$2:$L$2,E241:L241)/SUM($E$2:$L$2),"")</f>
        <v>71.3552631578947</v>
      </c>
      <c r="D241" s="14" t="s">
        <v>16</v>
      </c>
      <c r="E241" s="37">
        <v>66</v>
      </c>
      <c r="F241" s="37">
        <v>78</v>
      </c>
      <c r="G241" s="37">
        <v>73</v>
      </c>
      <c r="H241" s="37">
        <v>67</v>
      </c>
      <c r="I241" s="37">
        <v>74</v>
      </c>
      <c r="J241" s="37">
        <v>63</v>
      </c>
      <c r="K241" s="37">
        <v>84</v>
      </c>
      <c r="L241" s="37">
        <v>72</v>
      </c>
    </row>
    <row r="242" spans="1:12">
      <c r="A242" s="21" t="s">
        <v>496</v>
      </c>
      <c r="B242" s="21" t="s">
        <v>497</v>
      </c>
      <c r="C242" s="14">
        <f t="shared" si="6"/>
        <v>71.6578947368421</v>
      </c>
      <c r="D242" s="14" t="s">
        <v>16</v>
      </c>
      <c r="E242" s="37">
        <v>70</v>
      </c>
      <c r="F242" s="37">
        <v>76</v>
      </c>
      <c r="G242" s="37">
        <v>72</v>
      </c>
      <c r="H242" s="37">
        <v>70</v>
      </c>
      <c r="I242" s="37">
        <v>60</v>
      </c>
      <c r="J242" s="37">
        <v>57</v>
      </c>
      <c r="K242" s="37">
        <v>72</v>
      </c>
      <c r="L242" s="37">
        <v>86</v>
      </c>
    </row>
    <row r="243" spans="1:12">
      <c r="A243" s="21" t="s">
        <v>498</v>
      </c>
      <c r="B243" s="21" t="s">
        <v>499</v>
      </c>
      <c r="C243" s="14">
        <f t="shared" si="6"/>
        <v>76.6184210526316</v>
      </c>
      <c r="D243" s="14" t="s">
        <v>16</v>
      </c>
      <c r="E243" s="37">
        <v>75</v>
      </c>
      <c r="F243" s="37">
        <v>71</v>
      </c>
      <c r="G243" s="37">
        <v>66</v>
      </c>
      <c r="H243" s="37">
        <v>75</v>
      </c>
      <c r="I243" s="37">
        <v>84</v>
      </c>
      <c r="J243" s="37">
        <v>71</v>
      </c>
      <c r="K243" s="37">
        <v>79</v>
      </c>
      <c r="L243" s="37">
        <v>88</v>
      </c>
    </row>
    <row r="244" spans="1:12">
      <c r="A244" s="21" t="s">
        <v>500</v>
      </c>
      <c r="B244" s="21" t="s">
        <v>501</v>
      </c>
      <c r="C244" s="14">
        <f t="shared" si="6"/>
        <v>70.1842105263158</v>
      </c>
      <c r="D244" s="14" t="s">
        <v>16</v>
      </c>
      <c r="E244" s="37">
        <v>71</v>
      </c>
      <c r="F244" s="37">
        <v>70</v>
      </c>
      <c r="G244" s="37">
        <v>74</v>
      </c>
      <c r="H244" s="37">
        <v>64</v>
      </c>
      <c r="I244" s="37">
        <v>67</v>
      </c>
      <c r="J244" s="37">
        <v>70</v>
      </c>
      <c r="K244" s="37">
        <v>75</v>
      </c>
      <c r="L244" s="37">
        <v>71</v>
      </c>
    </row>
    <row r="245" spans="1:12">
      <c r="A245" s="21" t="s">
        <v>502</v>
      </c>
      <c r="B245" s="21" t="s">
        <v>503</v>
      </c>
      <c r="C245" s="14">
        <f t="shared" si="6"/>
        <v>77.4605263157895</v>
      </c>
      <c r="D245" s="14" t="s">
        <v>16</v>
      </c>
      <c r="E245" s="37">
        <v>75</v>
      </c>
      <c r="F245" s="37">
        <v>77</v>
      </c>
      <c r="G245" s="37">
        <v>75</v>
      </c>
      <c r="H245" s="37">
        <v>62</v>
      </c>
      <c r="I245" s="37">
        <v>82</v>
      </c>
      <c r="J245" s="37">
        <v>76</v>
      </c>
      <c r="K245" s="37">
        <v>86</v>
      </c>
      <c r="L245" s="37">
        <v>88</v>
      </c>
    </row>
    <row r="246" spans="1:12">
      <c r="A246" s="21" t="s">
        <v>504</v>
      </c>
      <c r="B246" s="21" t="s">
        <v>505</v>
      </c>
      <c r="C246" s="14">
        <f t="shared" si="6"/>
        <v>66.6052631578947</v>
      </c>
      <c r="D246" s="14" t="s">
        <v>16</v>
      </c>
      <c r="E246" s="37">
        <v>70</v>
      </c>
      <c r="F246" s="37">
        <v>73</v>
      </c>
      <c r="G246" s="37">
        <v>63</v>
      </c>
      <c r="H246" s="37">
        <v>62</v>
      </c>
      <c r="I246" s="37">
        <v>60</v>
      </c>
      <c r="J246" s="37">
        <v>54</v>
      </c>
      <c r="K246" s="37">
        <v>75</v>
      </c>
      <c r="L246" s="37">
        <v>73</v>
      </c>
    </row>
    <row r="247" spans="1:12">
      <c r="A247" s="21" t="s">
        <v>506</v>
      </c>
      <c r="B247" s="21" t="s">
        <v>507</v>
      </c>
      <c r="C247" s="14">
        <f t="shared" si="6"/>
        <v>73.9473684210526</v>
      </c>
      <c r="D247" s="14" t="s">
        <v>16</v>
      </c>
      <c r="E247" s="37">
        <v>75</v>
      </c>
      <c r="F247" s="37">
        <v>73</v>
      </c>
      <c r="G247" s="37">
        <v>72</v>
      </c>
      <c r="H247" s="37">
        <v>74</v>
      </c>
      <c r="I247" s="37">
        <v>74</v>
      </c>
      <c r="J247" s="37">
        <v>71</v>
      </c>
      <c r="K247" s="37">
        <v>75</v>
      </c>
      <c r="L247" s="37">
        <v>76</v>
      </c>
    </row>
    <row r="248" spans="1:12">
      <c r="A248" s="21" t="s">
        <v>508</v>
      </c>
      <c r="B248" s="21" t="s">
        <v>509</v>
      </c>
      <c r="C248" s="14">
        <f t="shared" si="6"/>
        <v>75.3421052631579</v>
      </c>
      <c r="D248" s="14" t="s">
        <v>16</v>
      </c>
      <c r="E248" s="37">
        <v>75</v>
      </c>
      <c r="F248" s="37">
        <v>60</v>
      </c>
      <c r="G248" s="37">
        <v>77</v>
      </c>
      <c r="H248" s="37">
        <v>81</v>
      </c>
      <c r="I248" s="37">
        <v>73</v>
      </c>
      <c r="J248" s="37">
        <v>71</v>
      </c>
      <c r="K248" s="37">
        <v>70</v>
      </c>
      <c r="L248" s="37">
        <v>84</v>
      </c>
    </row>
    <row r="249" spans="1:12">
      <c r="A249" s="21" t="s">
        <v>510</v>
      </c>
      <c r="B249" s="21" t="s">
        <v>511</v>
      </c>
      <c r="C249" s="14">
        <f t="shared" si="6"/>
        <v>73.7236842105263</v>
      </c>
      <c r="D249" s="14" t="s">
        <v>16</v>
      </c>
      <c r="E249" s="37">
        <v>71</v>
      </c>
      <c r="F249" s="37">
        <v>79</v>
      </c>
      <c r="G249" s="37">
        <v>71</v>
      </c>
      <c r="H249" s="37">
        <v>66</v>
      </c>
      <c r="I249" s="37">
        <v>76</v>
      </c>
      <c r="J249" s="37">
        <v>67</v>
      </c>
      <c r="K249" s="37">
        <v>80</v>
      </c>
      <c r="L249" s="37">
        <v>81</v>
      </c>
    </row>
    <row r="250" spans="1:12">
      <c r="A250" s="21" t="s">
        <v>512</v>
      </c>
      <c r="B250" s="21" t="s">
        <v>513</v>
      </c>
      <c r="C250" s="14">
        <f t="shared" si="6"/>
        <v>79.2763157894737</v>
      </c>
      <c r="D250" s="14" t="s">
        <v>16</v>
      </c>
      <c r="E250" s="37">
        <v>78</v>
      </c>
      <c r="F250" s="37">
        <v>76</v>
      </c>
      <c r="G250" s="37">
        <v>76</v>
      </c>
      <c r="H250" s="37">
        <v>71</v>
      </c>
      <c r="I250" s="37">
        <v>85</v>
      </c>
      <c r="J250" s="37">
        <v>76</v>
      </c>
      <c r="K250" s="37">
        <v>83</v>
      </c>
      <c r="L250" s="37">
        <v>88</v>
      </c>
    </row>
    <row r="251" spans="1:12">
      <c r="A251" s="21" t="s">
        <v>514</v>
      </c>
      <c r="B251" s="21" t="s">
        <v>515</v>
      </c>
      <c r="C251" s="14">
        <f t="shared" si="6"/>
        <v>79.7368421052632</v>
      </c>
      <c r="D251" s="14" t="s">
        <v>16</v>
      </c>
      <c r="E251" s="37">
        <v>75</v>
      </c>
      <c r="F251" s="37">
        <v>76</v>
      </c>
      <c r="G251" s="37">
        <v>80</v>
      </c>
      <c r="H251" s="37">
        <v>76</v>
      </c>
      <c r="I251" s="37">
        <v>80</v>
      </c>
      <c r="J251" s="37">
        <v>80</v>
      </c>
      <c r="K251" s="37">
        <v>84</v>
      </c>
      <c r="L251" s="37">
        <v>86</v>
      </c>
    </row>
    <row r="252" spans="1:12">
      <c r="A252" s="21" t="s">
        <v>516</v>
      </c>
      <c r="B252" s="21" t="s">
        <v>517</v>
      </c>
      <c r="C252" s="14">
        <f t="shared" si="6"/>
        <v>70.5394736842105</v>
      </c>
      <c r="D252" s="14" t="s">
        <v>16</v>
      </c>
      <c r="E252" s="37">
        <v>70</v>
      </c>
      <c r="F252" s="37">
        <v>70</v>
      </c>
      <c r="G252" s="37">
        <v>76</v>
      </c>
      <c r="H252" s="37">
        <v>64</v>
      </c>
      <c r="I252" s="37">
        <v>66</v>
      </c>
      <c r="J252" s="37">
        <v>61</v>
      </c>
      <c r="K252" s="37">
        <v>79</v>
      </c>
      <c r="L252" s="37">
        <v>76</v>
      </c>
    </row>
    <row r="253" spans="1:12">
      <c r="A253" s="21" t="s">
        <v>518</v>
      </c>
      <c r="B253" s="21" t="s">
        <v>519</v>
      </c>
      <c r="C253" s="14">
        <f t="shared" si="6"/>
        <v>70.5263157894737</v>
      </c>
      <c r="D253" s="14" t="s">
        <v>16</v>
      </c>
      <c r="E253" s="37">
        <v>71</v>
      </c>
      <c r="F253" s="37">
        <v>74</v>
      </c>
      <c r="G253" s="37">
        <v>71</v>
      </c>
      <c r="H253" s="37">
        <v>63</v>
      </c>
      <c r="I253" s="37">
        <v>75</v>
      </c>
      <c r="J253" s="37">
        <v>60</v>
      </c>
      <c r="K253" s="37">
        <v>78</v>
      </c>
      <c r="L253" s="37">
        <v>74</v>
      </c>
    </row>
    <row r="254" spans="1:12">
      <c r="A254" s="21" t="s">
        <v>520</v>
      </c>
      <c r="B254" s="21" t="s">
        <v>521</v>
      </c>
      <c r="C254" s="14">
        <f t="shared" si="6"/>
        <v>75.8289473684211</v>
      </c>
      <c r="D254" s="14" t="s">
        <v>16</v>
      </c>
      <c r="E254" s="37">
        <v>75</v>
      </c>
      <c r="F254" s="37">
        <v>78</v>
      </c>
      <c r="G254" s="37">
        <v>79</v>
      </c>
      <c r="H254" s="37">
        <v>73</v>
      </c>
      <c r="I254" s="37">
        <v>70</v>
      </c>
      <c r="J254" s="37">
        <v>78</v>
      </c>
      <c r="K254" s="37">
        <v>78</v>
      </c>
      <c r="L254" s="37">
        <v>76</v>
      </c>
    </row>
    <row r="255" spans="1:12">
      <c r="A255" s="21" t="s">
        <v>522</v>
      </c>
      <c r="B255" s="21" t="s">
        <v>523</v>
      </c>
      <c r="C255" s="14">
        <f t="shared" si="6"/>
        <v>71.6315789473684</v>
      </c>
      <c r="D255" s="14" t="s">
        <v>16</v>
      </c>
      <c r="E255" s="37">
        <v>72</v>
      </c>
      <c r="F255" s="37">
        <v>84</v>
      </c>
      <c r="G255" s="37">
        <v>67</v>
      </c>
      <c r="H255" s="37">
        <v>70</v>
      </c>
      <c r="I255" s="37">
        <v>69</v>
      </c>
      <c r="J255" s="37">
        <v>60</v>
      </c>
      <c r="K255" s="37">
        <v>85</v>
      </c>
      <c r="L255" s="37">
        <v>71</v>
      </c>
    </row>
    <row r="256" spans="1:12">
      <c r="A256" s="21" t="s">
        <v>524</v>
      </c>
      <c r="B256" s="21" t="s">
        <v>525</v>
      </c>
      <c r="C256" s="14">
        <f t="shared" si="6"/>
        <v>80.9473684210526</v>
      </c>
      <c r="D256" s="14" t="s">
        <v>16</v>
      </c>
      <c r="E256" s="37">
        <v>83</v>
      </c>
      <c r="F256" s="37">
        <v>76</v>
      </c>
      <c r="G256" s="37">
        <v>73</v>
      </c>
      <c r="H256" s="37">
        <v>76</v>
      </c>
      <c r="I256" s="37">
        <v>78</v>
      </c>
      <c r="J256" s="37">
        <v>83</v>
      </c>
      <c r="K256" s="37">
        <v>80</v>
      </c>
      <c r="L256" s="37">
        <v>92</v>
      </c>
    </row>
    <row r="257" spans="1:12">
      <c r="A257" s="21" t="s">
        <v>526</v>
      </c>
      <c r="B257" s="21" t="s">
        <v>527</v>
      </c>
      <c r="C257" s="14">
        <f t="shared" si="6"/>
        <v>80.75</v>
      </c>
      <c r="D257" s="14" t="s">
        <v>16</v>
      </c>
      <c r="E257" s="37">
        <v>85</v>
      </c>
      <c r="F257" s="37">
        <v>73</v>
      </c>
      <c r="G257" s="37">
        <v>75</v>
      </c>
      <c r="H257" s="37">
        <v>72</v>
      </c>
      <c r="I257" s="37">
        <v>83</v>
      </c>
      <c r="J257" s="37">
        <v>82</v>
      </c>
      <c r="K257" s="37">
        <v>83</v>
      </c>
      <c r="L257" s="37">
        <v>89</v>
      </c>
    </row>
    <row r="258" spans="1:12">
      <c r="A258" s="21" t="s">
        <v>528</v>
      </c>
      <c r="B258" s="21" t="s">
        <v>529</v>
      </c>
      <c r="C258" s="14">
        <f t="shared" si="6"/>
        <v>74.3552631578947</v>
      </c>
      <c r="D258" s="14" t="s">
        <v>16</v>
      </c>
      <c r="E258" s="37">
        <v>64</v>
      </c>
      <c r="F258" s="37">
        <v>69</v>
      </c>
      <c r="G258" s="37">
        <v>67</v>
      </c>
      <c r="H258" s="37">
        <v>85</v>
      </c>
      <c r="I258" s="37">
        <v>73</v>
      </c>
      <c r="J258" s="37">
        <v>72</v>
      </c>
      <c r="K258" s="37">
        <v>82</v>
      </c>
      <c r="L258" s="37">
        <v>81</v>
      </c>
    </row>
    <row r="259" spans="1:12">
      <c r="A259" s="21" t="s">
        <v>530</v>
      </c>
      <c r="B259" s="21" t="s">
        <v>531</v>
      </c>
      <c r="C259" s="14">
        <f t="shared" si="6"/>
        <v>69.2105263157895</v>
      </c>
      <c r="D259" s="14" t="s">
        <v>16</v>
      </c>
      <c r="E259" s="37">
        <v>65</v>
      </c>
      <c r="F259" s="37">
        <v>78</v>
      </c>
      <c r="G259" s="37">
        <v>66</v>
      </c>
      <c r="H259" s="37">
        <v>71</v>
      </c>
      <c r="I259" s="37">
        <v>63</v>
      </c>
      <c r="J259" s="37">
        <v>57</v>
      </c>
      <c r="K259" s="37">
        <v>76</v>
      </c>
      <c r="L259" s="37">
        <v>76</v>
      </c>
    </row>
    <row r="260" spans="1:12">
      <c r="A260" s="21" t="s">
        <v>532</v>
      </c>
      <c r="B260" s="21" t="s">
        <v>533</v>
      </c>
      <c r="C260" s="14">
        <f t="shared" si="6"/>
        <v>84.3947368421053</v>
      </c>
      <c r="D260" s="14" t="s">
        <v>16</v>
      </c>
      <c r="E260" s="37">
        <v>83</v>
      </c>
      <c r="F260" s="37">
        <v>75</v>
      </c>
      <c r="G260" s="37">
        <v>80</v>
      </c>
      <c r="H260" s="37">
        <v>81</v>
      </c>
      <c r="I260" s="37">
        <v>89</v>
      </c>
      <c r="J260" s="37">
        <v>87</v>
      </c>
      <c r="K260" s="37">
        <v>81</v>
      </c>
      <c r="L260" s="37">
        <v>94</v>
      </c>
    </row>
    <row r="261" spans="1:12">
      <c r="A261" s="21" t="s">
        <v>534</v>
      </c>
      <c r="B261" s="21" t="s">
        <v>535</v>
      </c>
      <c r="C261" s="14">
        <f t="shared" si="6"/>
        <v>77.8684210526316</v>
      </c>
      <c r="D261" s="14" t="s">
        <v>16</v>
      </c>
      <c r="E261" s="37">
        <v>79</v>
      </c>
      <c r="F261" s="37">
        <v>81</v>
      </c>
      <c r="G261" s="37">
        <v>73</v>
      </c>
      <c r="H261" s="37">
        <v>75</v>
      </c>
      <c r="I261" s="37">
        <v>68</v>
      </c>
      <c r="J261" s="37">
        <v>76</v>
      </c>
      <c r="K261" s="37">
        <v>82</v>
      </c>
      <c r="L261" s="37">
        <v>85</v>
      </c>
    </row>
    <row r="262" spans="1:12">
      <c r="A262" s="21" t="s">
        <v>536</v>
      </c>
      <c r="B262" s="21" t="s">
        <v>537</v>
      </c>
      <c r="C262" s="14">
        <f t="shared" si="6"/>
        <v>79.1315789473684</v>
      </c>
      <c r="D262" s="14" t="s">
        <v>16</v>
      </c>
      <c r="E262" s="37">
        <v>74</v>
      </c>
      <c r="F262" s="37">
        <v>80</v>
      </c>
      <c r="G262" s="37">
        <v>85</v>
      </c>
      <c r="H262" s="37">
        <v>73</v>
      </c>
      <c r="I262" s="37">
        <v>78</v>
      </c>
      <c r="J262" s="37">
        <v>78</v>
      </c>
      <c r="K262" s="37">
        <v>77</v>
      </c>
      <c r="L262" s="37">
        <v>86</v>
      </c>
    </row>
    <row r="263" spans="1:12">
      <c r="A263" s="21" t="s">
        <v>538</v>
      </c>
      <c r="B263" s="21" t="s">
        <v>539</v>
      </c>
      <c r="C263" s="14">
        <f t="shared" si="6"/>
        <v>75.5657894736842</v>
      </c>
      <c r="D263" s="14" t="s">
        <v>16</v>
      </c>
      <c r="E263" s="37">
        <v>74</v>
      </c>
      <c r="F263" s="37">
        <v>78</v>
      </c>
      <c r="G263" s="37">
        <v>80</v>
      </c>
      <c r="H263" s="37">
        <v>66</v>
      </c>
      <c r="I263" s="37">
        <v>77</v>
      </c>
      <c r="J263" s="37">
        <v>67</v>
      </c>
      <c r="K263" s="37">
        <v>82</v>
      </c>
      <c r="L263" s="37">
        <v>81</v>
      </c>
    </row>
    <row r="264" spans="1:12">
      <c r="A264" s="21" t="s">
        <v>540</v>
      </c>
      <c r="B264" s="21" t="s">
        <v>541</v>
      </c>
      <c r="C264" s="14">
        <f t="shared" si="6"/>
        <v>76.2631578947368</v>
      </c>
      <c r="D264" s="14" t="s">
        <v>16</v>
      </c>
      <c r="E264" s="37">
        <v>72</v>
      </c>
      <c r="F264" s="37">
        <v>76</v>
      </c>
      <c r="G264" s="37">
        <v>74</v>
      </c>
      <c r="H264" s="37">
        <v>69</v>
      </c>
      <c r="I264" s="37">
        <v>71</v>
      </c>
      <c r="J264" s="37">
        <v>80</v>
      </c>
      <c r="K264" s="37">
        <v>80</v>
      </c>
      <c r="L264" s="37">
        <v>86</v>
      </c>
    </row>
    <row r="265" spans="1:12">
      <c r="A265" s="21" t="s">
        <v>542</v>
      </c>
      <c r="B265" s="21" t="s">
        <v>543</v>
      </c>
      <c r="C265" s="14">
        <f t="shared" si="6"/>
        <v>74.9210526315789</v>
      </c>
      <c r="D265" s="14" t="s">
        <v>16</v>
      </c>
      <c r="E265" s="37">
        <v>75</v>
      </c>
      <c r="F265" s="37">
        <v>74</v>
      </c>
      <c r="G265" s="37">
        <v>79</v>
      </c>
      <c r="H265" s="37">
        <v>68</v>
      </c>
      <c r="I265" s="37">
        <v>73</v>
      </c>
      <c r="J265" s="37">
        <v>71</v>
      </c>
      <c r="K265" s="37">
        <v>83</v>
      </c>
      <c r="L265" s="37">
        <v>77</v>
      </c>
    </row>
    <row r="266" spans="1:12">
      <c r="A266" s="21" t="s">
        <v>544</v>
      </c>
      <c r="B266" s="21" t="s">
        <v>545</v>
      </c>
      <c r="C266" s="14">
        <f t="shared" si="6"/>
        <v>63.75</v>
      </c>
      <c r="D266" s="14" t="s">
        <v>16</v>
      </c>
      <c r="E266" s="37">
        <v>65</v>
      </c>
      <c r="F266" s="37">
        <v>70</v>
      </c>
      <c r="G266" s="37">
        <v>65</v>
      </c>
      <c r="H266" s="37">
        <v>55</v>
      </c>
      <c r="I266" s="37">
        <v>50</v>
      </c>
      <c r="J266" s="37">
        <v>45</v>
      </c>
      <c r="K266" s="37">
        <v>80</v>
      </c>
      <c r="L266" s="37">
        <v>75</v>
      </c>
    </row>
    <row r="267" spans="1:12">
      <c r="A267" s="21" t="s">
        <v>546</v>
      </c>
      <c r="B267" s="21" t="s">
        <v>547</v>
      </c>
      <c r="C267" s="14">
        <f t="shared" si="6"/>
        <v>77.0789473684211</v>
      </c>
      <c r="D267" s="14" t="s">
        <v>16</v>
      </c>
      <c r="E267" s="37">
        <v>78</v>
      </c>
      <c r="F267" s="37">
        <v>73</v>
      </c>
      <c r="G267" s="37">
        <v>74</v>
      </c>
      <c r="H267" s="37">
        <v>77</v>
      </c>
      <c r="I267" s="37">
        <v>71</v>
      </c>
      <c r="J267" s="37">
        <v>73</v>
      </c>
      <c r="K267" s="37">
        <v>73</v>
      </c>
      <c r="L267" s="37">
        <v>88</v>
      </c>
    </row>
    <row r="268" spans="1:12">
      <c r="A268" s="21" t="s">
        <v>548</v>
      </c>
      <c r="B268" s="21" t="s">
        <v>549</v>
      </c>
      <c r="C268" s="14">
        <f t="shared" si="6"/>
        <v>74.7763157894737</v>
      </c>
      <c r="D268" s="14" t="s">
        <v>16</v>
      </c>
      <c r="E268" s="37">
        <v>73</v>
      </c>
      <c r="F268" s="37">
        <v>82</v>
      </c>
      <c r="G268" s="37">
        <v>76</v>
      </c>
      <c r="H268" s="37">
        <v>76</v>
      </c>
      <c r="I268" s="37">
        <v>60</v>
      </c>
      <c r="J268" s="37">
        <v>61</v>
      </c>
      <c r="K268" s="37">
        <v>83</v>
      </c>
      <c r="L268" s="37">
        <v>82</v>
      </c>
    </row>
    <row r="269" spans="1:12">
      <c r="A269" s="21" t="s">
        <v>550</v>
      </c>
      <c r="B269" s="21" t="s">
        <v>551</v>
      </c>
      <c r="C269" s="14">
        <f t="shared" si="6"/>
        <v>76.2236842105263</v>
      </c>
      <c r="D269" s="14" t="s">
        <v>16</v>
      </c>
      <c r="E269" s="37">
        <v>74</v>
      </c>
      <c r="F269" s="37">
        <v>77</v>
      </c>
      <c r="G269" s="37">
        <v>84</v>
      </c>
      <c r="H269" s="37">
        <v>67</v>
      </c>
      <c r="I269" s="37">
        <v>80</v>
      </c>
      <c r="J269" s="37">
        <v>66</v>
      </c>
      <c r="K269" s="37">
        <v>81</v>
      </c>
      <c r="L269" s="37">
        <v>81</v>
      </c>
    </row>
    <row r="270" spans="1:12">
      <c r="A270" s="21" t="s">
        <v>552</v>
      </c>
      <c r="B270" s="21" t="s">
        <v>553</v>
      </c>
      <c r="C270" s="14">
        <f t="shared" si="6"/>
        <v>75.1315789473684</v>
      </c>
      <c r="D270" s="14" t="s">
        <v>16</v>
      </c>
      <c r="E270" s="37">
        <v>75</v>
      </c>
      <c r="F270" s="37">
        <v>77</v>
      </c>
      <c r="G270" s="37">
        <v>73</v>
      </c>
      <c r="H270" s="37">
        <v>76</v>
      </c>
      <c r="I270" s="37">
        <v>77</v>
      </c>
      <c r="J270" s="37">
        <v>66</v>
      </c>
      <c r="K270" s="37">
        <v>76</v>
      </c>
      <c r="L270" s="37">
        <v>79</v>
      </c>
    </row>
    <row r="271" spans="1:12">
      <c r="A271" s="21" t="s">
        <v>554</v>
      </c>
      <c r="B271" s="21" t="s">
        <v>555</v>
      </c>
      <c r="C271" s="14">
        <f t="shared" si="6"/>
        <v>68.1447368421053</v>
      </c>
      <c r="D271" s="14" t="s">
        <v>16</v>
      </c>
      <c r="E271" s="37">
        <v>65</v>
      </c>
      <c r="F271" s="37">
        <v>72</v>
      </c>
      <c r="G271" s="37">
        <v>70</v>
      </c>
      <c r="H271" s="37">
        <v>69</v>
      </c>
      <c r="I271" s="37">
        <v>62</v>
      </c>
      <c r="J271" s="37">
        <v>56</v>
      </c>
      <c r="K271" s="37">
        <v>76</v>
      </c>
      <c r="L271" s="37">
        <v>73</v>
      </c>
    </row>
    <row r="272" spans="1:12">
      <c r="A272" s="21" t="s">
        <v>556</v>
      </c>
      <c r="B272" s="21" t="s">
        <v>557</v>
      </c>
      <c r="C272" s="14">
        <f t="shared" si="6"/>
        <v>71.8815789473684</v>
      </c>
      <c r="D272" s="14" t="s">
        <v>16</v>
      </c>
      <c r="E272" s="37">
        <v>70</v>
      </c>
      <c r="F272" s="37">
        <v>71</v>
      </c>
      <c r="G272" s="37">
        <v>81</v>
      </c>
      <c r="H272" s="37">
        <v>69</v>
      </c>
      <c r="I272" s="37">
        <v>68</v>
      </c>
      <c r="J272" s="37">
        <v>65</v>
      </c>
      <c r="K272" s="37">
        <v>73</v>
      </c>
      <c r="L272" s="37">
        <v>75</v>
      </c>
    </row>
    <row r="273" spans="1:12">
      <c r="A273" s="21" t="s">
        <v>558</v>
      </c>
      <c r="B273" s="21" t="s">
        <v>559</v>
      </c>
      <c r="C273" s="14">
        <f t="shared" si="6"/>
        <v>79.0921052631579</v>
      </c>
      <c r="D273" s="14" t="s">
        <v>16</v>
      </c>
      <c r="E273" s="37">
        <v>81</v>
      </c>
      <c r="F273" s="37">
        <v>78</v>
      </c>
      <c r="G273" s="37">
        <v>72</v>
      </c>
      <c r="H273" s="37">
        <v>78</v>
      </c>
      <c r="I273" s="37">
        <v>77</v>
      </c>
      <c r="J273" s="37">
        <v>80</v>
      </c>
      <c r="K273" s="37">
        <v>74</v>
      </c>
      <c r="L273" s="37">
        <v>87</v>
      </c>
    </row>
    <row r="274" spans="1:12">
      <c r="A274" s="21" t="s">
        <v>560</v>
      </c>
      <c r="B274" s="21" t="s">
        <v>561</v>
      </c>
      <c r="C274" s="14">
        <f t="shared" si="6"/>
        <v>70.7368421052632</v>
      </c>
      <c r="D274" s="14" t="s">
        <v>16</v>
      </c>
      <c r="E274" s="37">
        <v>71</v>
      </c>
      <c r="F274" s="37">
        <v>55</v>
      </c>
      <c r="G274" s="37">
        <v>66</v>
      </c>
      <c r="H274" s="37">
        <v>64</v>
      </c>
      <c r="I274" s="37">
        <v>70</v>
      </c>
      <c r="J274" s="37">
        <v>73</v>
      </c>
      <c r="K274" s="37">
        <v>77</v>
      </c>
      <c r="L274" s="37">
        <v>83</v>
      </c>
    </row>
    <row r="275" spans="1:12">
      <c r="A275" s="21" t="s">
        <v>562</v>
      </c>
      <c r="B275" s="21" t="s">
        <v>563</v>
      </c>
      <c r="C275" s="14">
        <f t="shared" si="6"/>
        <v>83.9605263157895</v>
      </c>
      <c r="D275" s="14" t="s">
        <v>16</v>
      </c>
      <c r="E275" s="37">
        <v>75</v>
      </c>
      <c r="F275" s="37">
        <v>79</v>
      </c>
      <c r="G275" s="37">
        <v>81</v>
      </c>
      <c r="H275" s="37">
        <v>76</v>
      </c>
      <c r="I275" s="37">
        <v>89</v>
      </c>
      <c r="J275" s="37">
        <v>90</v>
      </c>
      <c r="K275" s="37">
        <v>83</v>
      </c>
      <c r="L275" s="37">
        <v>97</v>
      </c>
    </row>
    <row r="276" spans="1:12">
      <c r="A276" s="21" t="s">
        <v>564</v>
      </c>
      <c r="B276" s="21" t="s">
        <v>565</v>
      </c>
      <c r="C276" s="14">
        <f t="shared" si="6"/>
        <v>80.5394736842105</v>
      </c>
      <c r="D276" s="14" t="s">
        <v>16</v>
      </c>
      <c r="E276" s="37">
        <v>74</v>
      </c>
      <c r="F276" s="37">
        <v>69</v>
      </c>
      <c r="G276" s="37">
        <v>82</v>
      </c>
      <c r="H276" s="37">
        <v>80</v>
      </c>
      <c r="I276" s="37">
        <v>80</v>
      </c>
      <c r="J276" s="37">
        <v>82</v>
      </c>
      <c r="K276" s="37">
        <v>80</v>
      </c>
      <c r="L276" s="37">
        <v>91</v>
      </c>
    </row>
    <row r="277" spans="1:12">
      <c r="A277" s="21" t="s">
        <v>566</v>
      </c>
      <c r="B277" s="21" t="s">
        <v>567</v>
      </c>
      <c r="C277" s="14">
        <f t="shared" si="6"/>
        <v>82.6710526315789</v>
      </c>
      <c r="D277" s="14" t="s">
        <v>16</v>
      </c>
      <c r="E277" s="37">
        <v>85</v>
      </c>
      <c r="F277" s="37">
        <v>82</v>
      </c>
      <c r="G277" s="37">
        <v>80</v>
      </c>
      <c r="H277" s="37">
        <v>82</v>
      </c>
      <c r="I277" s="37">
        <v>82</v>
      </c>
      <c r="J277" s="37">
        <v>82</v>
      </c>
      <c r="K277" s="37">
        <v>81</v>
      </c>
      <c r="L277" s="37">
        <v>85</v>
      </c>
    </row>
    <row r="278" spans="1:12">
      <c r="A278" s="21" t="s">
        <v>568</v>
      </c>
      <c r="B278" s="21" t="s">
        <v>569</v>
      </c>
      <c r="C278" s="14">
        <f t="shared" si="6"/>
        <v>70.8157894736842</v>
      </c>
      <c r="D278" s="14" t="s">
        <v>16</v>
      </c>
      <c r="E278" s="37">
        <v>64</v>
      </c>
      <c r="F278" s="37">
        <v>77</v>
      </c>
      <c r="G278" s="37">
        <v>75</v>
      </c>
      <c r="H278" s="37">
        <v>73</v>
      </c>
      <c r="I278" s="37">
        <v>71</v>
      </c>
      <c r="J278" s="37">
        <v>51</v>
      </c>
      <c r="K278" s="37">
        <v>79</v>
      </c>
      <c r="L278" s="37">
        <v>76</v>
      </c>
    </row>
    <row r="279" spans="1:12">
      <c r="A279" s="21" t="s">
        <v>570</v>
      </c>
      <c r="B279" s="21" t="s">
        <v>571</v>
      </c>
      <c r="C279" s="14">
        <f t="shared" si="6"/>
        <v>73.9473684210526</v>
      </c>
      <c r="D279" s="14" t="s">
        <v>16</v>
      </c>
      <c r="E279" s="37">
        <v>76</v>
      </c>
      <c r="F279" s="37">
        <v>77</v>
      </c>
      <c r="G279" s="37">
        <v>78</v>
      </c>
      <c r="H279" s="37">
        <v>73</v>
      </c>
      <c r="I279" s="37">
        <v>67</v>
      </c>
      <c r="J279" s="37">
        <v>66</v>
      </c>
      <c r="K279" s="37">
        <v>79</v>
      </c>
      <c r="L279" s="37">
        <v>74</v>
      </c>
    </row>
    <row r="280" spans="1:12">
      <c r="A280" s="21" t="s">
        <v>572</v>
      </c>
      <c r="B280" s="21" t="s">
        <v>573</v>
      </c>
      <c r="C280" s="14">
        <f t="shared" si="6"/>
        <v>73.7763157894737</v>
      </c>
      <c r="D280" s="14" t="s">
        <v>16</v>
      </c>
      <c r="E280" s="37">
        <v>65</v>
      </c>
      <c r="F280" s="37">
        <v>66</v>
      </c>
      <c r="G280" s="37">
        <v>71</v>
      </c>
      <c r="H280" s="37">
        <v>78</v>
      </c>
      <c r="I280" s="37">
        <v>67</v>
      </c>
      <c r="J280" s="37">
        <v>74</v>
      </c>
      <c r="K280" s="37">
        <v>76</v>
      </c>
      <c r="L280" s="37">
        <v>86</v>
      </c>
    </row>
    <row r="281" spans="1:12">
      <c r="A281" s="21" t="s">
        <v>574</v>
      </c>
      <c r="B281" s="21" t="s">
        <v>575</v>
      </c>
      <c r="C281" s="14">
        <f t="shared" si="6"/>
        <v>66.3684210526316</v>
      </c>
      <c r="D281" s="14" t="s">
        <v>16</v>
      </c>
      <c r="E281" s="37">
        <v>67</v>
      </c>
      <c r="F281" s="37">
        <v>63</v>
      </c>
      <c r="G281" s="37">
        <v>68</v>
      </c>
      <c r="H281" s="37">
        <v>65</v>
      </c>
      <c r="I281" s="37">
        <v>66</v>
      </c>
      <c r="J281" s="37">
        <v>52</v>
      </c>
      <c r="K281" s="37">
        <v>68</v>
      </c>
      <c r="L281" s="37">
        <v>75</v>
      </c>
    </row>
    <row r="282" spans="1:12">
      <c r="A282" s="21" t="s">
        <v>576</v>
      </c>
      <c r="B282" s="21" t="s">
        <v>577</v>
      </c>
      <c r="C282" s="14">
        <f t="shared" si="6"/>
        <v>69.3026315789474</v>
      </c>
      <c r="D282" s="14" t="s">
        <v>16</v>
      </c>
      <c r="E282" s="37">
        <v>71</v>
      </c>
      <c r="F282" s="37">
        <v>75</v>
      </c>
      <c r="G282" s="37">
        <v>68</v>
      </c>
      <c r="H282" s="37">
        <v>70</v>
      </c>
      <c r="I282" s="37">
        <v>50</v>
      </c>
      <c r="J282" s="37">
        <v>60</v>
      </c>
      <c r="K282" s="37">
        <v>76</v>
      </c>
      <c r="L282" s="37">
        <v>77</v>
      </c>
    </row>
  </sheetData>
  <autoFilter ref="A2:L282">
    <extLst/>
  </autoFilter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2"/>
  <sheetViews>
    <sheetView workbookViewId="0">
      <pane ySplit="2" topLeftCell="A3" activePane="bottomLeft" state="frozen"/>
      <selection/>
      <selection pane="bottomLeft" activeCell="F176" sqref="F176:G176"/>
    </sheetView>
  </sheetViews>
  <sheetFormatPr defaultColWidth="9" defaultRowHeight="13.5"/>
  <cols>
    <col min="1" max="1" width="12.75" style="2" customWidth="1"/>
    <col min="2" max="2" width="12.625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578</v>
      </c>
      <c r="D1" s="4" t="s">
        <v>579</v>
      </c>
      <c r="E1" s="4" t="s">
        <v>3</v>
      </c>
      <c r="F1" s="4" t="s">
        <v>580</v>
      </c>
      <c r="G1" s="4" t="s">
        <v>581</v>
      </c>
      <c r="H1" s="4" t="s">
        <v>582</v>
      </c>
    </row>
    <row r="2" spans="1:10">
      <c r="A2" s="4"/>
      <c r="B2" s="4"/>
      <c r="C2" s="14" t="s">
        <v>583</v>
      </c>
      <c r="D2" s="14" t="s">
        <v>583</v>
      </c>
      <c r="E2" s="4" t="s">
        <v>584</v>
      </c>
      <c r="F2" s="14" t="s">
        <v>583</v>
      </c>
      <c r="G2" s="14" t="s">
        <v>583</v>
      </c>
      <c r="H2" s="14">
        <v>3</v>
      </c>
      <c r="J2" s="20" t="s">
        <v>13</v>
      </c>
    </row>
    <row r="3" spans="1:10">
      <c r="A3" s="18" t="s">
        <v>14</v>
      </c>
      <c r="B3" s="19" t="s">
        <v>15</v>
      </c>
      <c r="C3" s="16"/>
      <c r="D3" s="17" t="s">
        <v>585</v>
      </c>
      <c r="E3" s="24" t="s">
        <v>16</v>
      </c>
      <c r="F3" s="19">
        <v>60</v>
      </c>
      <c r="G3" s="19"/>
      <c r="H3" s="14">
        <f>IF(OR(D3="合格",D3=""),F3+G3/20,0)</f>
        <v>60</v>
      </c>
      <c r="J3" s="3" t="s">
        <v>17</v>
      </c>
    </row>
    <row r="4" spans="1:10">
      <c r="A4" s="18" t="s">
        <v>18</v>
      </c>
      <c r="B4" s="19" t="s">
        <v>19</v>
      </c>
      <c r="C4" s="16"/>
      <c r="D4" s="17" t="s">
        <v>585</v>
      </c>
      <c r="E4" s="24" t="s">
        <v>16</v>
      </c>
      <c r="F4" s="19">
        <v>60</v>
      </c>
      <c r="G4" s="19"/>
      <c r="H4" s="14">
        <f t="shared" ref="H4:H67" si="0">IF(OR(D4="合格",D4=""),F4+G4/20,0)</f>
        <v>60</v>
      </c>
      <c r="J4" s="3" t="s">
        <v>20</v>
      </c>
    </row>
    <row r="5" spans="1:10">
      <c r="A5" s="18" t="s">
        <v>21</v>
      </c>
      <c r="B5" s="19" t="s">
        <v>22</v>
      </c>
      <c r="C5" s="16"/>
      <c r="D5" s="17" t="s">
        <v>585</v>
      </c>
      <c r="E5" s="24" t="s">
        <v>16</v>
      </c>
      <c r="F5" s="19">
        <v>62</v>
      </c>
      <c r="G5" s="19">
        <v>90</v>
      </c>
      <c r="H5" s="14">
        <f t="shared" si="0"/>
        <v>66.5</v>
      </c>
      <c r="J5" s="2" t="s">
        <v>23</v>
      </c>
    </row>
    <row r="6" spans="1:10">
      <c r="A6" s="18" t="s">
        <v>24</v>
      </c>
      <c r="B6" s="19" t="s">
        <v>25</v>
      </c>
      <c r="C6" s="19">
        <v>-2</v>
      </c>
      <c r="D6" s="17" t="s">
        <v>585</v>
      </c>
      <c r="E6" s="24" t="s">
        <v>16</v>
      </c>
      <c r="F6" s="18">
        <v>60</v>
      </c>
      <c r="G6" s="18"/>
      <c r="H6" s="14">
        <f t="shared" si="0"/>
        <v>60</v>
      </c>
      <c r="J6" s="3" t="s">
        <v>26</v>
      </c>
    </row>
    <row r="7" spans="1:8">
      <c r="A7" s="18" t="s">
        <v>27</v>
      </c>
      <c r="B7" s="19" t="s">
        <v>28</v>
      </c>
      <c r="C7" s="16"/>
      <c r="D7" s="17" t="s">
        <v>585</v>
      </c>
      <c r="E7" s="24" t="s">
        <v>16</v>
      </c>
      <c r="F7" s="19">
        <v>60</v>
      </c>
      <c r="G7" s="19"/>
      <c r="H7" s="14">
        <f t="shared" si="0"/>
        <v>60</v>
      </c>
    </row>
    <row r="8" spans="1:8">
      <c r="A8" s="18" t="s">
        <v>29</v>
      </c>
      <c r="B8" s="19" t="s">
        <v>30</v>
      </c>
      <c r="C8" s="16"/>
      <c r="D8" s="17" t="s">
        <v>585</v>
      </c>
      <c r="E8" s="24" t="s">
        <v>16</v>
      </c>
      <c r="F8" s="19">
        <v>60</v>
      </c>
      <c r="G8" s="19"/>
      <c r="H8" s="14">
        <f t="shared" si="0"/>
        <v>60</v>
      </c>
    </row>
    <row r="9" spans="1:8">
      <c r="A9" s="19" t="s">
        <v>31</v>
      </c>
      <c r="B9" s="19" t="s">
        <v>32</v>
      </c>
      <c r="C9" s="16"/>
      <c r="D9" s="17" t="s">
        <v>585</v>
      </c>
      <c r="E9" s="24" t="s">
        <v>16</v>
      </c>
      <c r="F9" s="19">
        <v>60</v>
      </c>
      <c r="G9" s="19"/>
      <c r="H9" s="14">
        <f t="shared" si="0"/>
        <v>60</v>
      </c>
    </row>
    <row r="10" spans="1:8">
      <c r="A10" s="18" t="s">
        <v>33</v>
      </c>
      <c r="B10" s="19" t="s">
        <v>34</v>
      </c>
      <c r="C10" s="16"/>
      <c r="D10" s="17" t="s">
        <v>585</v>
      </c>
      <c r="E10" s="24" t="s">
        <v>16</v>
      </c>
      <c r="F10" s="18">
        <v>62</v>
      </c>
      <c r="G10" s="18">
        <v>90</v>
      </c>
      <c r="H10" s="14">
        <f t="shared" si="0"/>
        <v>66.5</v>
      </c>
    </row>
    <row r="11" spans="1:8">
      <c r="A11" s="18" t="s">
        <v>35</v>
      </c>
      <c r="B11" s="19" t="s">
        <v>36</v>
      </c>
      <c r="C11" s="16"/>
      <c r="D11" s="17" t="s">
        <v>585</v>
      </c>
      <c r="E11" s="24" t="s">
        <v>16</v>
      </c>
      <c r="F11" s="19">
        <v>60</v>
      </c>
      <c r="G11" s="19"/>
      <c r="H11" s="14">
        <f t="shared" si="0"/>
        <v>60</v>
      </c>
    </row>
    <row r="12" spans="1:8">
      <c r="A12" s="18" t="s">
        <v>37</v>
      </c>
      <c r="B12" s="19" t="s">
        <v>38</v>
      </c>
      <c r="C12" s="16"/>
      <c r="D12" s="17" t="s">
        <v>585</v>
      </c>
      <c r="E12" s="24" t="s">
        <v>16</v>
      </c>
      <c r="F12" s="19">
        <v>60</v>
      </c>
      <c r="G12" s="19"/>
      <c r="H12" s="14">
        <f t="shared" si="0"/>
        <v>60</v>
      </c>
    </row>
    <row r="13" spans="1:8">
      <c r="A13" s="18" t="s">
        <v>39</v>
      </c>
      <c r="B13" s="19" t="s">
        <v>40</v>
      </c>
      <c r="C13" s="16"/>
      <c r="D13" s="17" t="s">
        <v>585</v>
      </c>
      <c r="E13" s="24" t="s">
        <v>16</v>
      </c>
      <c r="F13" s="18">
        <v>62</v>
      </c>
      <c r="G13" s="18">
        <v>90</v>
      </c>
      <c r="H13" s="14">
        <f t="shared" si="0"/>
        <v>66.5</v>
      </c>
    </row>
    <row r="14" spans="1:8">
      <c r="A14" s="18" t="s">
        <v>41</v>
      </c>
      <c r="B14" s="19" t="s">
        <v>42</v>
      </c>
      <c r="C14" s="16"/>
      <c r="D14" s="17" t="s">
        <v>585</v>
      </c>
      <c r="E14" s="24" t="s">
        <v>16</v>
      </c>
      <c r="F14" s="19">
        <v>60</v>
      </c>
      <c r="G14" s="19"/>
      <c r="H14" s="14">
        <f t="shared" si="0"/>
        <v>60</v>
      </c>
    </row>
    <row r="15" spans="1:8">
      <c r="A15" s="18" t="s">
        <v>43</v>
      </c>
      <c r="B15" s="19" t="s">
        <v>44</v>
      </c>
      <c r="C15" s="16"/>
      <c r="D15" s="17" t="s">
        <v>585</v>
      </c>
      <c r="E15" s="24" t="s">
        <v>16</v>
      </c>
      <c r="F15" s="19">
        <v>60</v>
      </c>
      <c r="G15" s="19"/>
      <c r="H15" s="14">
        <f t="shared" si="0"/>
        <v>60</v>
      </c>
    </row>
    <row r="16" spans="1:8">
      <c r="A16" s="18" t="s">
        <v>45</v>
      </c>
      <c r="B16" s="19" t="s">
        <v>46</v>
      </c>
      <c r="C16" s="16"/>
      <c r="D16" s="17" t="s">
        <v>585</v>
      </c>
      <c r="E16" s="24" t="s">
        <v>16</v>
      </c>
      <c r="F16" s="18">
        <v>60</v>
      </c>
      <c r="G16" s="18"/>
      <c r="H16" s="14">
        <f t="shared" si="0"/>
        <v>60</v>
      </c>
    </row>
    <row r="17" spans="1:8">
      <c r="A17" s="18" t="s">
        <v>47</v>
      </c>
      <c r="B17" s="19" t="s">
        <v>48</v>
      </c>
      <c r="C17" s="16"/>
      <c r="D17" s="17" t="s">
        <v>585</v>
      </c>
      <c r="E17" s="24" t="s">
        <v>16</v>
      </c>
      <c r="F17" s="19">
        <v>60</v>
      </c>
      <c r="G17" s="19"/>
      <c r="H17" s="14">
        <f t="shared" si="0"/>
        <v>60</v>
      </c>
    </row>
    <row r="18" spans="1:8">
      <c r="A18" s="18" t="s">
        <v>49</v>
      </c>
      <c r="B18" s="19" t="s">
        <v>50</v>
      </c>
      <c r="C18" s="16"/>
      <c r="D18" s="17" t="s">
        <v>585</v>
      </c>
      <c r="E18" s="24" t="s">
        <v>16</v>
      </c>
      <c r="F18" s="18">
        <v>80.5</v>
      </c>
      <c r="G18" s="18">
        <v>98.8</v>
      </c>
      <c r="H18" s="14">
        <f t="shared" si="0"/>
        <v>85.44</v>
      </c>
    </row>
    <row r="19" spans="1:8">
      <c r="A19" s="18" t="s">
        <v>51</v>
      </c>
      <c r="B19" s="19" t="s">
        <v>52</v>
      </c>
      <c r="C19" s="16"/>
      <c r="D19" s="17" t="s">
        <v>585</v>
      </c>
      <c r="E19" s="24" t="s">
        <v>16</v>
      </c>
      <c r="F19" s="19">
        <v>78.5</v>
      </c>
      <c r="G19" s="19">
        <v>96.89</v>
      </c>
      <c r="H19" s="14">
        <f t="shared" si="0"/>
        <v>83.3445</v>
      </c>
    </row>
    <row r="20" spans="1:8">
      <c r="A20" s="18" t="s">
        <v>53</v>
      </c>
      <c r="B20" s="19" t="s">
        <v>54</v>
      </c>
      <c r="C20" s="16"/>
      <c r="D20" s="17" t="s">
        <v>585</v>
      </c>
      <c r="E20" s="24" t="s">
        <v>16</v>
      </c>
      <c r="F20" s="19">
        <v>60</v>
      </c>
      <c r="G20" s="19"/>
      <c r="H20" s="14">
        <f t="shared" si="0"/>
        <v>60</v>
      </c>
    </row>
    <row r="21" spans="1:8">
      <c r="A21" s="18" t="s">
        <v>55</v>
      </c>
      <c r="B21" s="19" t="s">
        <v>56</v>
      </c>
      <c r="C21" s="16"/>
      <c r="D21" s="17" t="s">
        <v>585</v>
      </c>
      <c r="E21" s="24" t="s">
        <v>16</v>
      </c>
      <c r="F21" s="19">
        <v>60</v>
      </c>
      <c r="G21" s="19"/>
      <c r="H21" s="14">
        <f t="shared" si="0"/>
        <v>60</v>
      </c>
    </row>
    <row r="22" spans="1:8">
      <c r="A22" s="18" t="s">
        <v>57</v>
      </c>
      <c r="B22" s="19" t="s">
        <v>58</v>
      </c>
      <c r="C22" s="17"/>
      <c r="D22" s="17" t="s">
        <v>585</v>
      </c>
      <c r="E22" s="24" t="s">
        <v>16</v>
      </c>
      <c r="F22" s="18">
        <v>60</v>
      </c>
      <c r="G22" s="18"/>
      <c r="H22" s="14">
        <f t="shared" si="0"/>
        <v>60</v>
      </c>
    </row>
    <row r="23" spans="1:8">
      <c r="A23" s="18" t="s">
        <v>59</v>
      </c>
      <c r="B23" s="19" t="s">
        <v>60</v>
      </c>
      <c r="C23" s="17"/>
      <c r="D23" s="17" t="s">
        <v>585</v>
      </c>
      <c r="E23" s="24" t="s">
        <v>16</v>
      </c>
      <c r="F23" s="19">
        <v>60</v>
      </c>
      <c r="G23" s="19"/>
      <c r="H23" s="14">
        <f t="shared" si="0"/>
        <v>60</v>
      </c>
    </row>
    <row r="24" spans="1:8">
      <c r="A24" s="15" t="s">
        <v>61</v>
      </c>
      <c r="B24" s="17" t="s">
        <v>62</v>
      </c>
      <c r="C24" s="17"/>
      <c r="D24" s="17" t="s">
        <v>585</v>
      </c>
      <c r="E24" s="24" t="s">
        <v>16</v>
      </c>
      <c r="F24" s="19">
        <v>62</v>
      </c>
      <c r="G24" s="19">
        <v>90</v>
      </c>
      <c r="H24" s="14">
        <f t="shared" si="0"/>
        <v>66.5</v>
      </c>
    </row>
    <row r="25" spans="1:8">
      <c r="A25" s="15" t="s">
        <v>63</v>
      </c>
      <c r="B25" s="17" t="s">
        <v>64</v>
      </c>
      <c r="C25" s="17"/>
      <c r="D25" s="17" t="s">
        <v>585</v>
      </c>
      <c r="E25" s="24" t="s">
        <v>16</v>
      </c>
      <c r="F25" s="25">
        <v>78.5</v>
      </c>
      <c r="G25" s="25">
        <v>100</v>
      </c>
      <c r="H25" s="14">
        <f t="shared" si="0"/>
        <v>83.5</v>
      </c>
    </row>
    <row r="26" spans="1:8">
      <c r="A26" s="15" t="s">
        <v>65</v>
      </c>
      <c r="B26" s="17" t="s">
        <v>66</v>
      </c>
      <c r="C26" s="17"/>
      <c r="D26" s="17" t="s">
        <v>585</v>
      </c>
      <c r="E26" s="24" t="s">
        <v>16</v>
      </c>
      <c r="F26" s="18">
        <v>62</v>
      </c>
      <c r="G26" s="18">
        <v>90</v>
      </c>
      <c r="H26" s="14">
        <f t="shared" si="0"/>
        <v>66.5</v>
      </c>
    </row>
    <row r="27" spans="1:8">
      <c r="A27" s="15" t="s">
        <v>67</v>
      </c>
      <c r="B27" s="17" t="s">
        <v>68</v>
      </c>
      <c r="C27" s="17"/>
      <c r="D27" s="17" t="s">
        <v>585</v>
      </c>
      <c r="E27" s="24" t="s">
        <v>16</v>
      </c>
      <c r="F27" s="18">
        <v>60</v>
      </c>
      <c r="G27" s="18"/>
      <c r="H27" s="14">
        <f t="shared" si="0"/>
        <v>60</v>
      </c>
    </row>
    <row r="28" spans="1:8">
      <c r="A28" s="15" t="s">
        <v>69</v>
      </c>
      <c r="B28" s="17" t="s">
        <v>70</v>
      </c>
      <c r="C28" s="17"/>
      <c r="D28" s="17" t="s">
        <v>585</v>
      </c>
      <c r="E28" s="24" t="s">
        <v>16</v>
      </c>
      <c r="F28" s="18">
        <v>60</v>
      </c>
      <c r="G28" s="18"/>
      <c r="H28" s="14">
        <f t="shared" si="0"/>
        <v>60</v>
      </c>
    </row>
    <row r="29" spans="1:8">
      <c r="A29" s="15" t="s">
        <v>71</v>
      </c>
      <c r="B29" s="17" t="s">
        <v>72</v>
      </c>
      <c r="C29" s="17"/>
      <c r="D29" s="17" t="s">
        <v>585</v>
      </c>
      <c r="E29" s="24" t="s">
        <v>16</v>
      </c>
      <c r="F29" s="19">
        <v>60</v>
      </c>
      <c r="G29" s="19"/>
      <c r="H29" s="14">
        <f t="shared" si="0"/>
        <v>60</v>
      </c>
    </row>
    <row r="30" spans="1:8">
      <c r="A30" s="15" t="s">
        <v>73</v>
      </c>
      <c r="B30" s="17" t="s">
        <v>74</v>
      </c>
      <c r="C30" s="17"/>
      <c r="D30" s="17" t="s">
        <v>585</v>
      </c>
      <c r="E30" s="24" t="s">
        <v>16</v>
      </c>
      <c r="F30" s="18">
        <v>60</v>
      </c>
      <c r="G30" s="18"/>
      <c r="H30" s="14">
        <f t="shared" si="0"/>
        <v>60</v>
      </c>
    </row>
    <row r="31" spans="1:8">
      <c r="A31" s="15" t="s">
        <v>75</v>
      </c>
      <c r="B31" s="17" t="s">
        <v>76</v>
      </c>
      <c r="C31" s="17"/>
      <c r="D31" s="17" t="s">
        <v>585</v>
      </c>
      <c r="E31" s="24" t="s">
        <v>16</v>
      </c>
      <c r="F31" s="19">
        <v>62</v>
      </c>
      <c r="G31" s="19">
        <v>90</v>
      </c>
      <c r="H31" s="14">
        <f t="shared" si="0"/>
        <v>66.5</v>
      </c>
    </row>
    <row r="32" spans="1:8">
      <c r="A32" s="15" t="s">
        <v>77</v>
      </c>
      <c r="B32" s="17" t="s">
        <v>78</v>
      </c>
      <c r="C32" s="17"/>
      <c r="D32" s="17" t="s">
        <v>585</v>
      </c>
      <c r="E32" s="24" t="s">
        <v>16</v>
      </c>
      <c r="F32" s="19">
        <v>60</v>
      </c>
      <c r="G32" s="19"/>
      <c r="H32" s="14">
        <f t="shared" si="0"/>
        <v>60</v>
      </c>
    </row>
    <row r="33" spans="1:8">
      <c r="A33" s="15" t="s">
        <v>79</v>
      </c>
      <c r="B33" s="17" t="s">
        <v>80</v>
      </c>
      <c r="C33" s="17"/>
      <c r="D33" s="17" t="s">
        <v>585</v>
      </c>
      <c r="E33" s="24" t="s">
        <v>16</v>
      </c>
      <c r="F33" s="18">
        <v>62</v>
      </c>
      <c r="G33" s="18">
        <v>90</v>
      </c>
      <c r="H33" s="14">
        <f t="shared" si="0"/>
        <v>66.5</v>
      </c>
    </row>
    <row r="34" spans="1:8">
      <c r="A34" s="15" t="s">
        <v>81</v>
      </c>
      <c r="B34" s="17" t="s">
        <v>82</v>
      </c>
      <c r="C34" s="17"/>
      <c r="D34" s="17" t="s">
        <v>585</v>
      </c>
      <c r="E34" s="24" t="s">
        <v>16</v>
      </c>
      <c r="F34" s="18">
        <v>60</v>
      </c>
      <c r="G34" s="18"/>
      <c r="H34" s="14">
        <f t="shared" si="0"/>
        <v>60</v>
      </c>
    </row>
    <row r="35" spans="1:8">
      <c r="A35" s="15" t="s">
        <v>83</v>
      </c>
      <c r="B35" s="17" t="s">
        <v>84</v>
      </c>
      <c r="C35" s="17"/>
      <c r="D35" s="17" t="s">
        <v>585</v>
      </c>
      <c r="E35" s="24" t="s">
        <v>16</v>
      </c>
      <c r="F35" s="26">
        <v>62</v>
      </c>
      <c r="G35" s="26">
        <v>90</v>
      </c>
      <c r="H35" s="14">
        <f t="shared" si="0"/>
        <v>66.5</v>
      </c>
    </row>
    <row r="36" spans="1:8">
      <c r="A36" s="15" t="s">
        <v>85</v>
      </c>
      <c r="B36" s="17" t="s">
        <v>86</v>
      </c>
      <c r="C36" s="17"/>
      <c r="D36" s="17" t="s">
        <v>585</v>
      </c>
      <c r="E36" s="24" t="s">
        <v>16</v>
      </c>
      <c r="F36" s="18">
        <v>76.5</v>
      </c>
      <c r="G36" s="18">
        <v>99.3</v>
      </c>
      <c r="H36" s="14">
        <f t="shared" si="0"/>
        <v>81.465</v>
      </c>
    </row>
    <row r="37" spans="1:8">
      <c r="A37" s="15" t="s">
        <v>87</v>
      </c>
      <c r="B37" s="17" t="s">
        <v>88</v>
      </c>
      <c r="C37" s="17"/>
      <c r="D37" s="17" t="s">
        <v>585</v>
      </c>
      <c r="E37" s="24" t="s">
        <v>16</v>
      </c>
      <c r="F37" s="19">
        <v>76.5</v>
      </c>
      <c r="G37" s="19">
        <v>99.2</v>
      </c>
      <c r="H37" s="14">
        <f t="shared" si="0"/>
        <v>81.46</v>
      </c>
    </row>
    <row r="38" spans="1:8">
      <c r="A38" s="15" t="s">
        <v>89</v>
      </c>
      <c r="B38" s="17" t="s">
        <v>90</v>
      </c>
      <c r="C38" s="17"/>
      <c r="D38" s="17" t="s">
        <v>585</v>
      </c>
      <c r="E38" s="24" t="s">
        <v>16</v>
      </c>
      <c r="F38" s="19">
        <v>60</v>
      </c>
      <c r="G38" s="19"/>
      <c r="H38" s="14">
        <f t="shared" si="0"/>
        <v>60</v>
      </c>
    </row>
    <row r="39" spans="1:8">
      <c r="A39" s="15" t="s">
        <v>91</v>
      </c>
      <c r="B39" s="17" t="s">
        <v>92</v>
      </c>
      <c r="C39" s="17"/>
      <c r="D39" s="17" t="s">
        <v>585</v>
      </c>
      <c r="E39" s="24" t="s">
        <v>16</v>
      </c>
      <c r="F39" s="19">
        <v>60</v>
      </c>
      <c r="G39" s="19"/>
      <c r="H39" s="14">
        <f t="shared" si="0"/>
        <v>60</v>
      </c>
    </row>
    <row r="40" spans="1:8">
      <c r="A40" s="17" t="s">
        <v>93</v>
      </c>
      <c r="B40" s="17" t="s">
        <v>94</v>
      </c>
      <c r="C40" s="17"/>
      <c r="D40" s="17" t="s">
        <v>585</v>
      </c>
      <c r="E40" s="24" t="s">
        <v>16</v>
      </c>
      <c r="F40" s="18">
        <v>72</v>
      </c>
      <c r="G40" s="18">
        <v>98.4</v>
      </c>
      <c r="H40" s="14">
        <f t="shared" si="0"/>
        <v>76.92</v>
      </c>
    </row>
    <row r="41" spans="1:8">
      <c r="A41" s="17" t="s">
        <v>95</v>
      </c>
      <c r="B41" s="17" t="s">
        <v>96</v>
      </c>
      <c r="C41" s="17"/>
      <c r="D41" s="17" t="s">
        <v>585</v>
      </c>
      <c r="E41" s="24" t="s">
        <v>16</v>
      </c>
      <c r="F41" s="18">
        <v>60</v>
      </c>
      <c r="G41" s="18"/>
      <c r="H41" s="14">
        <f t="shared" si="0"/>
        <v>60</v>
      </c>
    </row>
    <row r="42" spans="1:8">
      <c r="A42" s="17" t="s">
        <v>97</v>
      </c>
      <c r="B42" s="17" t="s">
        <v>98</v>
      </c>
      <c r="C42" s="17"/>
      <c r="D42" s="17" t="s">
        <v>585</v>
      </c>
      <c r="E42" s="24" t="s">
        <v>16</v>
      </c>
      <c r="F42" s="19">
        <v>60</v>
      </c>
      <c r="G42" s="19"/>
      <c r="H42" s="14">
        <f t="shared" si="0"/>
        <v>60</v>
      </c>
    </row>
    <row r="43" spans="1:8">
      <c r="A43" s="17" t="s">
        <v>99</v>
      </c>
      <c r="B43" s="17" t="s">
        <v>100</v>
      </c>
      <c r="C43" s="17"/>
      <c r="D43" s="17" t="s">
        <v>585</v>
      </c>
      <c r="E43" s="24" t="s">
        <v>16</v>
      </c>
      <c r="F43" s="19">
        <v>60</v>
      </c>
      <c r="G43" s="19"/>
      <c r="H43" s="14">
        <f t="shared" si="0"/>
        <v>60</v>
      </c>
    </row>
    <row r="44" spans="1:8">
      <c r="A44" s="17" t="s">
        <v>101</v>
      </c>
      <c r="B44" s="17" t="s">
        <v>102</v>
      </c>
      <c r="C44" s="17"/>
      <c r="D44" s="17" t="s">
        <v>585</v>
      </c>
      <c r="E44" s="24" t="s">
        <v>16</v>
      </c>
      <c r="F44" s="19">
        <v>62</v>
      </c>
      <c r="G44" s="19">
        <v>90</v>
      </c>
      <c r="H44" s="14">
        <f t="shared" si="0"/>
        <v>66.5</v>
      </c>
    </row>
    <row r="45" spans="1:8">
      <c r="A45" s="17" t="s">
        <v>103</v>
      </c>
      <c r="B45" s="17" t="s">
        <v>104</v>
      </c>
      <c r="C45" s="17"/>
      <c r="D45" s="17" t="s">
        <v>585</v>
      </c>
      <c r="E45" s="24" t="s">
        <v>16</v>
      </c>
      <c r="F45" s="19">
        <v>60</v>
      </c>
      <c r="G45" s="19"/>
      <c r="H45" s="14">
        <f t="shared" si="0"/>
        <v>60</v>
      </c>
    </row>
    <row r="46" spans="1:8">
      <c r="A46" s="17" t="s">
        <v>105</v>
      </c>
      <c r="B46" s="17" t="s">
        <v>106</v>
      </c>
      <c r="C46" s="17"/>
      <c r="D46" s="17" t="s">
        <v>585</v>
      </c>
      <c r="E46" s="24" t="s">
        <v>16</v>
      </c>
      <c r="F46" s="18">
        <v>62</v>
      </c>
      <c r="G46" s="18">
        <v>90</v>
      </c>
      <c r="H46" s="14">
        <f t="shared" si="0"/>
        <v>66.5</v>
      </c>
    </row>
    <row r="47" spans="1:8">
      <c r="A47" s="17" t="s">
        <v>107</v>
      </c>
      <c r="B47" s="17" t="s">
        <v>108</v>
      </c>
      <c r="C47" s="17"/>
      <c r="D47" s="17" t="s">
        <v>585</v>
      </c>
      <c r="E47" s="24" t="s">
        <v>16</v>
      </c>
      <c r="F47" s="19">
        <v>62</v>
      </c>
      <c r="G47" s="19">
        <v>90</v>
      </c>
      <c r="H47" s="14">
        <f t="shared" si="0"/>
        <v>66.5</v>
      </c>
    </row>
    <row r="48" spans="1:8">
      <c r="A48" s="17" t="s">
        <v>109</v>
      </c>
      <c r="B48" s="17" t="s">
        <v>110</v>
      </c>
      <c r="C48" s="17"/>
      <c r="D48" s="17" t="s">
        <v>585</v>
      </c>
      <c r="E48" s="24" t="s">
        <v>16</v>
      </c>
      <c r="F48" s="18">
        <v>60</v>
      </c>
      <c r="G48" s="18"/>
      <c r="H48" s="14">
        <f t="shared" si="0"/>
        <v>60</v>
      </c>
    </row>
    <row r="49" spans="1:8">
      <c r="A49" s="17" t="s">
        <v>111</v>
      </c>
      <c r="B49" s="17" t="s">
        <v>112</v>
      </c>
      <c r="C49" s="17"/>
      <c r="D49" s="17" t="s">
        <v>585</v>
      </c>
      <c r="E49" s="24" t="s">
        <v>16</v>
      </c>
      <c r="F49" s="19">
        <v>80.5</v>
      </c>
      <c r="G49" s="19">
        <v>97.6</v>
      </c>
      <c r="H49" s="14">
        <f t="shared" si="0"/>
        <v>85.38</v>
      </c>
    </row>
    <row r="50" spans="1:8">
      <c r="A50" s="17" t="s">
        <v>113</v>
      </c>
      <c r="B50" s="17" t="s">
        <v>114</v>
      </c>
      <c r="C50" s="17"/>
      <c r="D50" s="17" t="s">
        <v>585</v>
      </c>
      <c r="E50" s="24" t="s">
        <v>16</v>
      </c>
      <c r="F50" s="19">
        <v>76.5</v>
      </c>
      <c r="G50" s="19">
        <v>99.48</v>
      </c>
      <c r="H50" s="14">
        <f t="shared" si="0"/>
        <v>81.474</v>
      </c>
    </row>
    <row r="51" spans="1:8">
      <c r="A51" s="17" t="s">
        <v>115</v>
      </c>
      <c r="B51" s="17" t="s">
        <v>116</v>
      </c>
      <c r="C51" s="17"/>
      <c r="D51" s="17" t="s">
        <v>585</v>
      </c>
      <c r="E51" s="24" t="s">
        <v>16</v>
      </c>
      <c r="F51" s="18">
        <v>60</v>
      </c>
      <c r="G51" s="18"/>
      <c r="H51" s="14">
        <f t="shared" si="0"/>
        <v>60</v>
      </c>
    </row>
    <row r="52" spans="1:8">
      <c r="A52" s="17" t="s">
        <v>117</v>
      </c>
      <c r="B52" s="17" t="s">
        <v>118</v>
      </c>
      <c r="C52" s="17"/>
      <c r="D52" s="17" t="s">
        <v>585</v>
      </c>
      <c r="E52" s="24" t="s">
        <v>16</v>
      </c>
      <c r="F52" s="19">
        <v>60</v>
      </c>
      <c r="G52" s="19"/>
      <c r="H52" s="14">
        <f t="shared" si="0"/>
        <v>60</v>
      </c>
    </row>
    <row r="53" spans="1:8">
      <c r="A53" s="17" t="s">
        <v>119</v>
      </c>
      <c r="B53" s="17" t="s">
        <v>120</v>
      </c>
      <c r="C53" s="17"/>
      <c r="D53" s="17" t="s">
        <v>585</v>
      </c>
      <c r="E53" s="24" t="s">
        <v>16</v>
      </c>
      <c r="F53" s="19">
        <v>72</v>
      </c>
      <c r="G53" s="19">
        <v>98.8</v>
      </c>
      <c r="H53" s="14">
        <f t="shared" si="0"/>
        <v>76.94</v>
      </c>
    </row>
    <row r="54" spans="1:8">
      <c r="A54" s="17" t="s">
        <v>121</v>
      </c>
      <c r="B54" s="17" t="s">
        <v>122</v>
      </c>
      <c r="C54" s="17"/>
      <c r="D54" s="17" t="s">
        <v>585</v>
      </c>
      <c r="E54" s="24" t="s">
        <v>16</v>
      </c>
      <c r="F54" s="19">
        <v>60</v>
      </c>
      <c r="G54" s="19"/>
      <c r="H54" s="14">
        <f t="shared" si="0"/>
        <v>60</v>
      </c>
    </row>
    <row r="55" spans="1:8">
      <c r="A55" s="17" t="s">
        <v>123</v>
      </c>
      <c r="B55" s="17" t="s">
        <v>124</v>
      </c>
      <c r="C55" s="17"/>
      <c r="D55" s="17" t="s">
        <v>585</v>
      </c>
      <c r="E55" s="24" t="s">
        <v>16</v>
      </c>
      <c r="F55" s="19">
        <v>60</v>
      </c>
      <c r="G55" s="19"/>
      <c r="H55" s="14">
        <f t="shared" si="0"/>
        <v>60</v>
      </c>
    </row>
    <row r="56" spans="1:8">
      <c r="A56" s="17" t="s">
        <v>125</v>
      </c>
      <c r="B56" s="17" t="s">
        <v>126</v>
      </c>
      <c r="C56" s="17"/>
      <c r="D56" s="17" t="s">
        <v>585</v>
      </c>
      <c r="E56" s="24" t="s">
        <v>16</v>
      </c>
      <c r="F56" s="19">
        <v>62</v>
      </c>
      <c r="G56" s="19">
        <v>90</v>
      </c>
      <c r="H56" s="14">
        <f t="shared" si="0"/>
        <v>66.5</v>
      </c>
    </row>
    <row r="57" spans="1:8">
      <c r="A57" s="17" t="s">
        <v>127</v>
      </c>
      <c r="B57" s="17" t="s">
        <v>128</v>
      </c>
      <c r="C57" s="17"/>
      <c r="D57" s="17" t="s">
        <v>585</v>
      </c>
      <c r="E57" s="24" t="s">
        <v>16</v>
      </c>
      <c r="F57" s="19">
        <v>60</v>
      </c>
      <c r="G57" s="19"/>
      <c r="H57" s="14">
        <f t="shared" si="0"/>
        <v>60</v>
      </c>
    </row>
    <row r="58" spans="1:8">
      <c r="A58" s="17" t="s">
        <v>129</v>
      </c>
      <c r="B58" s="17" t="s">
        <v>130</v>
      </c>
      <c r="C58" s="17"/>
      <c r="D58" s="17" t="s">
        <v>585</v>
      </c>
      <c r="E58" s="24" t="s">
        <v>16</v>
      </c>
      <c r="F58" s="19">
        <v>72</v>
      </c>
      <c r="G58" s="19">
        <v>98.79</v>
      </c>
      <c r="H58" s="14">
        <f t="shared" si="0"/>
        <v>76.9395</v>
      </c>
    </row>
    <row r="59" spans="1:8">
      <c r="A59" s="17" t="s">
        <v>131</v>
      </c>
      <c r="B59" s="17" t="s">
        <v>132</v>
      </c>
      <c r="C59" s="17"/>
      <c r="D59" s="17" t="s">
        <v>585</v>
      </c>
      <c r="E59" s="24" t="s">
        <v>16</v>
      </c>
      <c r="F59" s="19">
        <v>60</v>
      </c>
      <c r="G59" s="19"/>
      <c r="H59" s="14">
        <f t="shared" si="0"/>
        <v>60</v>
      </c>
    </row>
    <row r="60" spans="1:8">
      <c r="A60" s="17" t="s">
        <v>133</v>
      </c>
      <c r="B60" s="17" t="s">
        <v>134</v>
      </c>
      <c r="C60" s="17"/>
      <c r="D60" s="17" t="s">
        <v>585</v>
      </c>
      <c r="E60" s="24" t="s">
        <v>16</v>
      </c>
      <c r="F60" s="18">
        <v>62</v>
      </c>
      <c r="G60" s="18">
        <v>90</v>
      </c>
      <c r="H60" s="14">
        <f t="shared" si="0"/>
        <v>66.5</v>
      </c>
    </row>
    <row r="61" spans="1:8">
      <c r="A61" s="17" t="s">
        <v>135</v>
      </c>
      <c r="B61" s="17" t="s">
        <v>136</v>
      </c>
      <c r="C61" s="17"/>
      <c r="D61" s="17" t="s">
        <v>585</v>
      </c>
      <c r="E61" s="24" t="s">
        <v>16</v>
      </c>
      <c r="F61" s="19">
        <v>80.5</v>
      </c>
      <c r="G61" s="19">
        <v>98.7</v>
      </c>
      <c r="H61" s="14">
        <f t="shared" si="0"/>
        <v>85.435</v>
      </c>
    </row>
    <row r="62" spans="1:8">
      <c r="A62" s="17" t="s">
        <v>137</v>
      </c>
      <c r="B62" s="17" t="s">
        <v>138</v>
      </c>
      <c r="C62" s="17"/>
      <c r="D62" s="17" t="s">
        <v>585</v>
      </c>
      <c r="E62" s="24" t="s">
        <v>16</v>
      </c>
      <c r="F62" s="19">
        <v>60</v>
      </c>
      <c r="G62" s="19"/>
      <c r="H62" s="14">
        <f t="shared" si="0"/>
        <v>60</v>
      </c>
    </row>
    <row r="63" spans="1:8">
      <c r="A63" s="17" t="s">
        <v>139</v>
      </c>
      <c r="B63" s="17" t="s">
        <v>140</v>
      </c>
      <c r="C63" s="17">
        <v>-2</v>
      </c>
      <c r="D63" s="17" t="s">
        <v>585</v>
      </c>
      <c r="E63" s="24" t="s">
        <v>16</v>
      </c>
      <c r="F63" s="18">
        <v>60</v>
      </c>
      <c r="G63" s="18"/>
      <c r="H63" s="14">
        <f t="shared" si="0"/>
        <v>60</v>
      </c>
    </row>
    <row r="64" spans="1:8">
      <c r="A64" s="17" t="s">
        <v>141</v>
      </c>
      <c r="B64" s="17" t="s">
        <v>142</v>
      </c>
      <c r="C64" s="17"/>
      <c r="D64" s="17" t="s">
        <v>585</v>
      </c>
      <c r="E64" s="24" t="s">
        <v>16</v>
      </c>
      <c r="F64" s="18">
        <v>60</v>
      </c>
      <c r="G64" s="18"/>
      <c r="H64" s="14">
        <f t="shared" si="0"/>
        <v>60</v>
      </c>
    </row>
    <row r="65" spans="1:8">
      <c r="A65" s="17" t="s">
        <v>143</v>
      </c>
      <c r="B65" s="17" t="s">
        <v>144</v>
      </c>
      <c r="C65" s="17"/>
      <c r="D65" s="17" t="s">
        <v>585</v>
      </c>
      <c r="E65" s="24" t="s">
        <v>16</v>
      </c>
      <c r="F65" s="19">
        <v>60</v>
      </c>
      <c r="G65" s="19"/>
      <c r="H65" s="14">
        <f t="shared" si="0"/>
        <v>60</v>
      </c>
    </row>
    <row r="66" spans="1:8">
      <c r="A66" s="17" t="s">
        <v>145</v>
      </c>
      <c r="B66" s="17" t="s">
        <v>146</v>
      </c>
      <c r="C66" s="17"/>
      <c r="D66" s="17" t="s">
        <v>585</v>
      </c>
      <c r="E66" s="24" t="s">
        <v>16</v>
      </c>
      <c r="F66" s="19">
        <v>60</v>
      </c>
      <c r="G66" s="19"/>
      <c r="H66" s="14">
        <f t="shared" si="0"/>
        <v>60</v>
      </c>
    </row>
    <row r="67" spans="1:8">
      <c r="A67" s="17" t="s">
        <v>147</v>
      </c>
      <c r="B67" s="17" t="s">
        <v>148</v>
      </c>
      <c r="C67" s="17"/>
      <c r="D67" s="17" t="s">
        <v>585</v>
      </c>
      <c r="E67" s="24" t="s">
        <v>16</v>
      </c>
      <c r="F67" s="19">
        <v>62</v>
      </c>
      <c r="G67" s="19">
        <v>90</v>
      </c>
      <c r="H67" s="14">
        <f t="shared" si="0"/>
        <v>66.5</v>
      </c>
    </row>
    <row r="68" spans="1:8">
      <c r="A68" s="17" t="s">
        <v>149</v>
      </c>
      <c r="B68" s="17" t="s">
        <v>150</v>
      </c>
      <c r="C68" s="17"/>
      <c r="D68" s="17" t="s">
        <v>585</v>
      </c>
      <c r="E68" s="24" t="s">
        <v>16</v>
      </c>
      <c r="F68" s="19">
        <v>85</v>
      </c>
      <c r="G68" s="19">
        <v>99.9</v>
      </c>
      <c r="H68" s="14">
        <f t="shared" ref="H68:H131" si="1">IF(OR(D68="合格",D68=""),F68+G68/20,0)</f>
        <v>89.995</v>
      </c>
    </row>
    <row r="69" spans="1:8">
      <c r="A69" s="17" t="s">
        <v>151</v>
      </c>
      <c r="B69" s="17" t="s">
        <v>152</v>
      </c>
      <c r="C69" s="17"/>
      <c r="D69" s="17" t="s">
        <v>585</v>
      </c>
      <c r="E69" s="24" t="s">
        <v>16</v>
      </c>
      <c r="F69" s="18">
        <v>80.5</v>
      </c>
      <c r="G69" s="18">
        <v>90.4</v>
      </c>
      <c r="H69" s="14">
        <f t="shared" si="1"/>
        <v>85.02</v>
      </c>
    </row>
    <row r="70" spans="1:8">
      <c r="A70" s="17" t="s">
        <v>153</v>
      </c>
      <c r="B70" s="17" t="s">
        <v>154</v>
      </c>
      <c r="C70" s="17"/>
      <c r="D70" s="17" t="s">
        <v>585</v>
      </c>
      <c r="E70" s="24" t="s">
        <v>16</v>
      </c>
      <c r="F70" s="18">
        <v>60</v>
      </c>
      <c r="G70" s="18"/>
      <c r="H70" s="14">
        <f t="shared" si="1"/>
        <v>60</v>
      </c>
    </row>
    <row r="71" spans="1:8">
      <c r="A71" s="17" t="s">
        <v>155</v>
      </c>
      <c r="B71" s="17" t="s">
        <v>156</v>
      </c>
      <c r="C71" s="17"/>
      <c r="D71" s="17" t="s">
        <v>585</v>
      </c>
      <c r="E71" s="24" t="s">
        <v>16</v>
      </c>
      <c r="F71" s="18">
        <v>72</v>
      </c>
      <c r="G71" s="18">
        <v>98.64</v>
      </c>
      <c r="H71" s="14">
        <f t="shared" si="1"/>
        <v>76.932</v>
      </c>
    </row>
    <row r="72" spans="1:8">
      <c r="A72" s="17" t="s">
        <v>157</v>
      </c>
      <c r="B72" s="17" t="s">
        <v>158</v>
      </c>
      <c r="C72" s="17"/>
      <c r="D72" s="17" t="s">
        <v>585</v>
      </c>
      <c r="E72" s="24" t="s">
        <v>16</v>
      </c>
      <c r="F72" s="19">
        <v>62</v>
      </c>
      <c r="G72" s="19">
        <v>90</v>
      </c>
      <c r="H72" s="14">
        <f t="shared" si="1"/>
        <v>66.5</v>
      </c>
    </row>
    <row r="73" spans="1:8">
      <c r="A73" s="17" t="s">
        <v>159</v>
      </c>
      <c r="B73" s="17" t="s">
        <v>160</v>
      </c>
      <c r="C73" s="17"/>
      <c r="D73" s="17" t="s">
        <v>585</v>
      </c>
      <c r="E73" s="24" t="s">
        <v>16</v>
      </c>
      <c r="F73" s="19">
        <v>60</v>
      </c>
      <c r="G73" s="19"/>
      <c r="H73" s="14">
        <f t="shared" si="1"/>
        <v>60</v>
      </c>
    </row>
    <row r="74" spans="1:8">
      <c r="A74" s="17" t="s">
        <v>161</v>
      </c>
      <c r="B74" s="17" t="s">
        <v>162</v>
      </c>
      <c r="C74" s="17"/>
      <c r="D74" s="17" t="s">
        <v>585</v>
      </c>
      <c r="E74" s="24" t="s">
        <v>16</v>
      </c>
      <c r="F74" s="18">
        <v>60</v>
      </c>
      <c r="G74" s="18"/>
      <c r="H74" s="14">
        <f t="shared" si="1"/>
        <v>60</v>
      </c>
    </row>
    <row r="75" spans="1:8">
      <c r="A75" s="17" t="s">
        <v>163</v>
      </c>
      <c r="B75" s="17" t="s">
        <v>164</v>
      </c>
      <c r="C75" s="17"/>
      <c r="D75" s="17" t="s">
        <v>585</v>
      </c>
      <c r="E75" s="24" t="s">
        <v>16</v>
      </c>
      <c r="F75" s="18">
        <v>78.5</v>
      </c>
      <c r="G75" s="18">
        <v>91.95</v>
      </c>
      <c r="H75" s="14">
        <f t="shared" si="1"/>
        <v>83.0975</v>
      </c>
    </row>
    <row r="76" spans="1:8">
      <c r="A76" s="17" t="s">
        <v>165</v>
      </c>
      <c r="B76" s="17" t="s">
        <v>166</v>
      </c>
      <c r="C76" s="17"/>
      <c r="D76" s="17" t="s">
        <v>585</v>
      </c>
      <c r="E76" s="24" t="s">
        <v>16</v>
      </c>
      <c r="F76" s="18">
        <v>60</v>
      </c>
      <c r="G76" s="18"/>
      <c r="H76" s="14">
        <f t="shared" si="1"/>
        <v>60</v>
      </c>
    </row>
    <row r="77" spans="1:8">
      <c r="A77" s="17" t="s">
        <v>167</v>
      </c>
      <c r="B77" s="17" t="s">
        <v>168</v>
      </c>
      <c r="C77" s="17"/>
      <c r="D77" s="17" t="s">
        <v>585</v>
      </c>
      <c r="E77" s="24" t="s">
        <v>16</v>
      </c>
      <c r="F77" s="19">
        <v>60</v>
      </c>
      <c r="G77" s="19"/>
      <c r="H77" s="14">
        <f t="shared" si="1"/>
        <v>60</v>
      </c>
    </row>
    <row r="78" spans="1:8">
      <c r="A78" s="17" t="s">
        <v>169</v>
      </c>
      <c r="B78" s="17" t="s">
        <v>170</v>
      </c>
      <c r="C78" s="17"/>
      <c r="D78" s="17" t="s">
        <v>585</v>
      </c>
      <c r="E78" s="24" t="s">
        <v>16</v>
      </c>
      <c r="F78" s="18">
        <v>81</v>
      </c>
      <c r="G78" s="18">
        <v>95.8</v>
      </c>
      <c r="H78" s="14">
        <f t="shared" si="1"/>
        <v>85.79</v>
      </c>
    </row>
    <row r="79" spans="1:8">
      <c r="A79" s="17" t="s">
        <v>171</v>
      </c>
      <c r="B79" s="17" t="s">
        <v>172</v>
      </c>
      <c r="C79" s="17"/>
      <c r="D79" s="17" t="s">
        <v>585</v>
      </c>
      <c r="E79" s="24" t="s">
        <v>16</v>
      </c>
      <c r="F79" s="18">
        <v>62</v>
      </c>
      <c r="G79" s="18">
        <v>90</v>
      </c>
      <c r="H79" s="14">
        <f t="shared" si="1"/>
        <v>66.5</v>
      </c>
    </row>
    <row r="80" spans="1:8">
      <c r="A80" s="17" t="s">
        <v>173</v>
      </c>
      <c r="B80" s="17" t="s">
        <v>174</v>
      </c>
      <c r="C80" s="17"/>
      <c r="D80" s="17" t="s">
        <v>585</v>
      </c>
      <c r="E80" s="24" t="s">
        <v>16</v>
      </c>
      <c r="F80" s="19">
        <v>72</v>
      </c>
      <c r="G80" s="19">
        <v>98.47</v>
      </c>
      <c r="H80" s="14">
        <f t="shared" si="1"/>
        <v>76.9235</v>
      </c>
    </row>
    <row r="81" spans="1:8">
      <c r="A81" s="17" t="s">
        <v>175</v>
      </c>
      <c r="B81" s="17" t="s">
        <v>176</v>
      </c>
      <c r="C81" s="17"/>
      <c r="D81" s="17" t="s">
        <v>585</v>
      </c>
      <c r="E81" s="24" t="s">
        <v>16</v>
      </c>
      <c r="F81" s="18">
        <v>78.5</v>
      </c>
      <c r="G81" s="18">
        <v>95.28</v>
      </c>
      <c r="H81" s="14">
        <f t="shared" si="1"/>
        <v>83.264</v>
      </c>
    </row>
    <row r="82" spans="1:8">
      <c r="A82" s="17" t="s">
        <v>177</v>
      </c>
      <c r="B82" s="17" t="s">
        <v>178</v>
      </c>
      <c r="C82" s="17"/>
      <c r="D82" s="17" t="s">
        <v>585</v>
      </c>
      <c r="E82" s="24" t="s">
        <v>16</v>
      </c>
      <c r="F82" s="18">
        <v>62</v>
      </c>
      <c r="G82" s="18">
        <v>90</v>
      </c>
      <c r="H82" s="14">
        <f t="shared" si="1"/>
        <v>66.5</v>
      </c>
    </row>
    <row r="83" spans="1:8">
      <c r="A83" s="17" t="s">
        <v>179</v>
      </c>
      <c r="B83" s="17" t="s">
        <v>180</v>
      </c>
      <c r="C83" s="17"/>
      <c r="D83" s="17" t="s">
        <v>585</v>
      </c>
      <c r="E83" s="24" t="s">
        <v>16</v>
      </c>
      <c r="F83" s="18">
        <v>60</v>
      </c>
      <c r="G83" s="18"/>
      <c r="H83" s="14">
        <f t="shared" si="1"/>
        <v>60</v>
      </c>
    </row>
    <row r="84" spans="1:8">
      <c r="A84" s="17" t="s">
        <v>181</v>
      </c>
      <c r="B84" s="17" t="s">
        <v>182</v>
      </c>
      <c r="C84" s="17"/>
      <c r="D84" s="17" t="s">
        <v>585</v>
      </c>
      <c r="E84" s="24" t="s">
        <v>16</v>
      </c>
      <c r="F84" s="19">
        <v>60</v>
      </c>
      <c r="G84" s="19"/>
      <c r="H84" s="14">
        <f t="shared" si="1"/>
        <v>60</v>
      </c>
    </row>
    <row r="85" spans="1:8">
      <c r="A85" s="17" t="s">
        <v>183</v>
      </c>
      <c r="B85" s="17" t="s">
        <v>184</v>
      </c>
      <c r="C85" s="17"/>
      <c r="D85" s="17" t="s">
        <v>585</v>
      </c>
      <c r="E85" s="24" t="s">
        <v>16</v>
      </c>
      <c r="F85" s="19">
        <v>80.5</v>
      </c>
      <c r="G85" s="19">
        <v>97.84</v>
      </c>
      <c r="H85" s="14">
        <f t="shared" si="1"/>
        <v>85.392</v>
      </c>
    </row>
    <row r="86" spans="1:8">
      <c r="A86" s="17" t="s">
        <v>185</v>
      </c>
      <c r="B86" s="17" t="s">
        <v>186</v>
      </c>
      <c r="C86" s="17"/>
      <c r="D86" s="17" t="s">
        <v>585</v>
      </c>
      <c r="E86" s="24" t="s">
        <v>16</v>
      </c>
      <c r="F86" s="19">
        <v>72</v>
      </c>
      <c r="G86" s="19">
        <v>98.65</v>
      </c>
      <c r="H86" s="14">
        <f t="shared" si="1"/>
        <v>76.9325</v>
      </c>
    </row>
    <row r="87" spans="1:8">
      <c r="A87" s="17" t="s">
        <v>187</v>
      </c>
      <c r="B87" s="17" t="s">
        <v>188</v>
      </c>
      <c r="C87" s="17"/>
      <c r="D87" s="17" t="s">
        <v>585</v>
      </c>
      <c r="E87" s="24" t="s">
        <v>16</v>
      </c>
      <c r="F87" s="18">
        <v>60</v>
      </c>
      <c r="G87" s="18"/>
      <c r="H87" s="14">
        <f t="shared" si="1"/>
        <v>60</v>
      </c>
    </row>
    <row r="88" spans="1:8">
      <c r="A88" s="17" t="s">
        <v>189</v>
      </c>
      <c r="B88" s="17" t="s">
        <v>190</v>
      </c>
      <c r="C88" s="17"/>
      <c r="D88" s="17" t="s">
        <v>585</v>
      </c>
      <c r="E88" s="24" t="s">
        <v>16</v>
      </c>
      <c r="F88" s="19">
        <v>60</v>
      </c>
      <c r="G88" s="19"/>
      <c r="H88" s="14">
        <f t="shared" si="1"/>
        <v>60</v>
      </c>
    </row>
    <row r="89" spans="1:8">
      <c r="A89" s="17" t="s">
        <v>191</v>
      </c>
      <c r="B89" s="17" t="s">
        <v>192</v>
      </c>
      <c r="C89" s="17"/>
      <c r="D89" s="17" t="s">
        <v>585</v>
      </c>
      <c r="E89" s="24" t="s">
        <v>16</v>
      </c>
      <c r="F89" s="18">
        <v>62</v>
      </c>
      <c r="G89" s="18">
        <v>90</v>
      </c>
      <c r="H89" s="14">
        <f t="shared" si="1"/>
        <v>66.5</v>
      </c>
    </row>
    <row r="90" spans="1:8">
      <c r="A90" s="17" t="s">
        <v>193</v>
      </c>
      <c r="B90" s="17" t="s">
        <v>194</v>
      </c>
      <c r="C90" s="17"/>
      <c r="D90" s="17" t="s">
        <v>585</v>
      </c>
      <c r="E90" s="24" t="s">
        <v>16</v>
      </c>
      <c r="F90" s="19">
        <v>60</v>
      </c>
      <c r="G90" s="19"/>
      <c r="H90" s="14">
        <f t="shared" si="1"/>
        <v>60</v>
      </c>
    </row>
    <row r="91" spans="1:8">
      <c r="A91" s="17" t="s">
        <v>195</v>
      </c>
      <c r="B91" s="17" t="s">
        <v>196</v>
      </c>
      <c r="C91" s="17"/>
      <c r="D91" s="17" t="s">
        <v>585</v>
      </c>
      <c r="E91" s="24" t="s">
        <v>16</v>
      </c>
      <c r="F91" s="18">
        <v>60</v>
      </c>
      <c r="G91" s="18"/>
      <c r="H91" s="14">
        <f t="shared" si="1"/>
        <v>60</v>
      </c>
    </row>
    <row r="92" spans="1:8">
      <c r="A92" s="17" t="s">
        <v>197</v>
      </c>
      <c r="B92" s="17" t="s">
        <v>198</v>
      </c>
      <c r="C92" s="17"/>
      <c r="D92" s="17" t="s">
        <v>585</v>
      </c>
      <c r="E92" s="24" t="s">
        <v>16</v>
      </c>
      <c r="F92" s="19">
        <v>60</v>
      </c>
      <c r="G92" s="19"/>
      <c r="H92" s="14">
        <f t="shared" si="1"/>
        <v>60</v>
      </c>
    </row>
    <row r="93" spans="1:8">
      <c r="A93" s="17" t="s">
        <v>199</v>
      </c>
      <c r="B93" s="17" t="s">
        <v>200</v>
      </c>
      <c r="C93" s="17"/>
      <c r="D93" s="17" t="s">
        <v>585</v>
      </c>
      <c r="E93" s="24" t="s">
        <v>16</v>
      </c>
      <c r="F93" s="19">
        <v>60</v>
      </c>
      <c r="G93" s="19"/>
      <c r="H93" s="14">
        <f t="shared" si="1"/>
        <v>60</v>
      </c>
    </row>
    <row r="94" spans="1:8">
      <c r="A94" s="17" t="s">
        <v>201</v>
      </c>
      <c r="B94" s="17" t="s">
        <v>202</v>
      </c>
      <c r="C94" s="17"/>
      <c r="D94" s="17" t="s">
        <v>585</v>
      </c>
      <c r="E94" s="24" t="s">
        <v>16</v>
      </c>
      <c r="F94" s="18">
        <v>80.5</v>
      </c>
      <c r="G94" s="18">
        <v>98.4</v>
      </c>
      <c r="H94" s="14">
        <f t="shared" si="1"/>
        <v>85.42</v>
      </c>
    </row>
    <row r="95" spans="1:8">
      <c r="A95" s="17" t="s">
        <v>203</v>
      </c>
      <c r="B95" s="17" t="s">
        <v>204</v>
      </c>
      <c r="C95" s="17"/>
      <c r="D95" s="17" t="s">
        <v>585</v>
      </c>
      <c r="E95" s="24" t="s">
        <v>16</v>
      </c>
      <c r="F95" s="19">
        <v>60</v>
      </c>
      <c r="G95" s="19"/>
      <c r="H95" s="14">
        <f t="shared" si="1"/>
        <v>60</v>
      </c>
    </row>
    <row r="96" spans="1:8">
      <c r="A96" s="17" t="s">
        <v>205</v>
      </c>
      <c r="B96" s="17" t="s">
        <v>206</v>
      </c>
      <c r="C96" s="17"/>
      <c r="D96" s="17" t="s">
        <v>585</v>
      </c>
      <c r="E96" s="24" t="s">
        <v>16</v>
      </c>
      <c r="F96" s="18">
        <v>79.5</v>
      </c>
      <c r="G96" s="18">
        <v>96.7</v>
      </c>
      <c r="H96" s="14">
        <f t="shared" si="1"/>
        <v>84.335</v>
      </c>
    </row>
    <row r="97" spans="1:8">
      <c r="A97" s="17" t="s">
        <v>207</v>
      </c>
      <c r="B97" s="17" t="s">
        <v>208</v>
      </c>
      <c r="C97" s="17"/>
      <c r="D97" s="17" t="s">
        <v>585</v>
      </c>
      <c r="E97" s="24" t="s">
        <v>16</v>
      </c>
      <c r="F97" s="18">
        <v>60</v>
      </c>
      <c r="G97" s="18"/>
      <c r="H97" s="14">
        <f t="shared" si="1"/>
        <v>60</v>
      </c>
    </row>
    <row r="98" spans="1:8">
      <c r="A98" s="17" t="s">
        <v>209</v>
      </c>
      <c r="B98" s="17" t="s">
        <v>210</v>
      </c>
      <c r="C98" s="17"/>
      <c r="D98" s="17" t="s">
        <v>585</v>
      </c>
      <c r="E98" s="24" t="s">
        <v>16</v>
      </c>
      <c r="F98" s="19">
        <v>60</v>
      </c>
      <c r="G98" s="19"/>
      <c r="H98" s="14">
        <f t="shared" si="1"/>
        <v>60</v>
      </c>
    </row>
    <row r="99" spans="1:8">
      <c r="A99" s="17" t="s">
        <v>211</v>
      </c>
      <c r="B99" s="17" t="s">
        <v>212</v>
      </c>
      <c r="C99" s="17"/>
      <c r="D99" s="17" t="s">
        <v>585</v>
      </c>
      <c r="E99" s="24" t="s">
        <v>16</v>
      </c>
      <c r="F99" s="18">
        <v>60</v>
      </c>
      <c r="G99" s="18"/>
      <c r="H99" s="14">
        <f t="shared" si="1"/>
        <v>60</v>
      </c>
    </row>
    <row r="100" spans="1:8">
      <c r="A100" s="17" t="s">
        <v>213</v>
      </c>
      <c r="B100" s="17" t="s">
        <v>214</v>
      </c>
      <c r="C100" s="17"/>
      <c r="D100" s="17" t="s">
        <v>585</v>
      </c>
      <c r="E100" s="24" t="s">
        <v>16</v>
      </c>
      <c r="F100" s="19">
        <v>60</v>
      </c>
      <c r="G100" s="19"/>
      <c r="H100" s="14">
        <f t="shared" si="1"/>
        <v>60</v>
      </c>
    </row>
    <row r="101" spans="1:8">
      <c r="A101" s="17" t="s">
        <v>215</v>
      </c>
      <c r="B101" s="17" t="s">
        <v>216</v>
      </c>
      <c r="C101" s="17"/>
      <c r="D101" s="17" t="s">
        <v>585</v>
      </c>
      <c r="E101" s="24" t="s">
        <v>16</v>
      </c>
      <c r="F101" s="27">
        <v>60</v>
      </c>
      <c r="G101" s="26"/>
      <c r="H101" s="14">
        <f t="shared" si="1"/>
        <v>60</v>
      </c>
    </row>
    <row r="102" spans="1:8">
      <c r="A102" s="17" t="s">
        <v>217</v>
      </c>
      <c r="B102" s="17" t="s">
        <v>218</v>
      </c>
      <c r="C102" s="17"/>
      <c r="D102" s="17" t="s">
        <v>585</v>
      </c>
      <c r="E102" s="24" t="s">
        <v>16</v>
      </c>
      <c r="F102" s="19">
        <v>62</v>
      </c>
      <c r="G102" s="19">
        <v>90</v>
      </c>
      <c r="H102" s="14">
        <f t="shared" si="1"/>
        <v>66.5</v>
      </c>
    </row>
    <row r="103" spans="1:8">
      <c r="A103" s="17" t="s">
        <v>219</v>
      </c>
      <c r="B103" s="17" t="s">
        <v>220</v>
      </c>
      <c r="C103" s="17"/>
      <c r="D103" s="17" t="s">
        <v>585</v>
      </c>
      <c r="E103" s="24" t="s">
        <v>16</v>
      </c>
      <c r="F103" s="19">
        <v>62</v>
      </c>
      <c r="G103" s="19">
        <v>90</v>
      </c>
      <c r="H103" s="14">
        <f t="shared" si="1"/>
        <v>66.5</v>
      </c>
    </row>
    <row r="104" spans="1:8">
      <c r="A104" s="17" t="s">
        <v>221</v>
      </c>
      <c r="B104" s="17" t="s">
        <v>222</v>
      </c>
      <c r="C104" s="17"/>
      <c r="D104" s="17" t="s">
        <v>585</v>
      </c>
      <c r="E104" s="24" t="s">
        <v>16</v>
      </c>
      <c r="F104" s="19">
        <v>80.5</v>
      </c>
      <c r="G104" s="19">
        <v>98</v>
      </c>
      <c r="H104" s="14">
        <f t="shared" si="1"/>
        <v>85.4</v>
      </c>
    </row>
    <row r="105" spans="1:8">
      <c r="A105" s="17" t="s">
        <v>223</v>
      </c>
      <c r="B105" s="17" t="s">
        <v>224</v>
      </c>
      <c r="C105" s="17"/>
      <c r="D105" s="17" t="s">
        <v>585</v>
      </c>
      <c r="E105" s="24" t="s">
        <v>16</v>
      </c>
      <c r="F105" s="18">
        <v>79.5</v>
      </c>
      <c r="G105" s="18">
        <v>96.7</v>
      </c>
      <c r="H105" s="14">
        <f t="shared" si="1"/>
        <v>84.335</v>
      </c>
    </row>
    <row r="106" spans="1:8">
      <c r="A106" s="17" t="s">
        <v>225</v>
      </c>
      <c r="B106" s="17" t="s">
        <v>226</v>
      </c>
      <c r="C106" s="17"/>
      <c r="D106" s="17" t="s">
        <v>585</v>
      </c>
      <c r="E106" s="24" t="s">
        <v>16</v>
      </c>
      <c r="F106" s="18">
        <v>62</v>
      </c>
      <c r="G106" s="18">
        <v>90</v>
      </c>
      <c r="H106" s="14">
        <f t="shared" si="1"/>
        <v>66.5</v>
      </c>
    </row>
    <row r="107" spans="1:8">
      <c r="A107" s="17" t="s">
        <v>227</v>
      </c>
      <c r="B107" s="17" t="s">
        <v>228</v>
      </c>
      <c r="C107" s="17"/>
      <c r="D107" s="17" t="s">
        <v>585</v>
      </c>
      <c r="E107" s="24" t="s">
        <v>16</v>
      </c>
      <c r="F107" s="18">
        <v>62</v>
      </c>
      <c r="G107" s="18">
        <v>90</v>
      </c>
      <c r="H107" s="14">
        <f t="shared" si="1"/>
        <v>66.5</v>
      </c>
    </row>
    <row r="108" spans="1:8">
      <c r="A108" s="17" t="s">
        <v>229</v>
      </c>
      <c r="B108" s="17" t="s">
        <v>230</v>
      </c>
      <c r="C108" s="17"/>
      <c r="D108" s="17" t="s">
        <v>585</v>
      </c>
      <c r="E108" s="24" t="s">
        <v>16</v>
      </c>
      <c r="F108" s="18">
        <v>60</v>
      </c>
      <c r="G108" s="18"/>
      <c r="H108" s="14">
        <f t="shared" si="1"/>
        <v>60</v>
      </c>
    </row>
    <row r="109" spans="1:8">
      <c r="A109" s="17" t="s">
        <v>231</v>
      </c>
      <c r="B109" s="17" t="s">
        <v>232</v>
      </c>
      <c r="C109" s="17"/>
      <c r="D109" s="17" t="s">
        <v>585</v>
      </c>
      <c r="E109" s="24" t="s">
        <v>16</v>
      </c>
      <c r="F109" s="19">
        <v>60</v>
      </c>
      <c r="G109" s="19"/>
      <c r="H109" s="14">
        <f t="shared" si="1"/>
        <v>60</v>
      </c>
    </row>
    <row r="110" spans="1:8">
      <c r="A110" s="17" t="s">
        <v>233</v>
      </c>
      <c r="B110" s="17" t="s">
        <v>234</v>
      </c>
      <c r="C110" s="17"/>
      <c r="D110" s="17" t="s">
        <v>585</v>
      </c>
      <c r="E110" s="24" t="s">
        <v>16</v>
      </c>
      <c r="F110" s="19">
        <v>62</v>
      </c>
      <c r="G110" s="19">
        <v>90</v>
      </c>
      <c r="H110" s="14">
        <f t="shared" si="1"/>
        <v>66.5</v>
      </c>
    </row>
    <row r="111" spans="1:8">
      <c r="A111" s="17" t="s">
        <v>235</v>
      </c>
      <c r="B111" s="17" t="s">
        <v>236</v>
      </c>
      <c r="C111" s="17"/>
      <c r="D111" s="17" t="s">
        <v>585</v>
      </c>
      <c r="E111" s="24" t="s">
        <v>16</v>
      </c>
      <c r="F111" s="19">
        <v>60</v>
      </c>
      <c r="G111" s="19"/>
      <c r="H111" s="14">
        <f t="shared" si="1"/>
        <v>60</v>
      </c>
    </row>
    <row r="112" spans="1:8">
      <c r="A112" s="17" t="s">
        <v>237</v>
      </c>
      <c r="B112" s="17" t="s">
        <v>238</v>
      </c>
      <c r="C112" s="17"/>
      <c r="D112" s="17" t="s">
        <v>585</v>
      </c>
      <c r="E112" s="24" t="s">
        <v>16</v>
      </c>
      <c r="F112" s="18">
        <v>62</v>
      </c>
      <c r="G112" s="18">
        <v>90</v>
      </c>
      <c r="H112" s="14">
        <f t="shared" si="1"/>
        <v>66.5</v>
      </c>
    </row>
    <row r="113" spans="1:8">
      <c r="A113" s="17" t="s">
        <v>239</v>
      </c>
      <c r="B113" s="17" t="s">
        <v>240</v>
      </c>
      <c r="C113" s="17"/>
      <c r="D113" s="17" t="s">
        <v>585</v>
      </c>
      <c r="E113" s="24" t="s">
        <v>16</v>
      </c>
      <c r="F113" s="19">
        <v>62</v>
      </c>
      <c r="G113" s="19">
        <v>90</v>
      </c>
      <c r="H113" s="14">
        <f t="shared" si="1"/>
        <v>66.5</v>
      </c>
    </row>
    <row r="114" spans="1:8">
      <c r="A114" s="17" t="s">
        <v>241</v>
      </c>
      <c r="B114" s="17" t="s">
        <v>242</v>
      </c>
      <c r="C114" s="17"/>
      <c r="D114" s="17" t="s">
        <v>585</v>
      </c>
      <c r="E114" s="24" t="s">
        <v>16</v>
      </c>
      <c r="F114" s="19">
        <v>60</v>
      </c>
      <c r="G114" s="19"/>
      <c r="H114" s="14">
        <f t="shared" si="1"/>
        <v>60</v>
      </c>
    </row>
    <row r="115" spans="1:8">
      <c r="A115" s="17" t="s">
        <v>243</v>
      </c>
      <c r="B115" s="17" t="s">
        <v>244</v>
      </c>
      <c r="C115" s="17"/>
      <c r="D115" s="17" t="s">
        <v>585</v>
      </c>
      <c r="E115" s="24" t="s">
        <v>16</v>
      </c>
      <c r="F115" s="19">
        <v>60</v>
      </c>
      <c r="G115" s="19"/>
      <c r="H115" s="14">
        <f t="shared" si="1"/>
        <v>60</v>
      </c>
    </row>
    <row r="116" spans="1:8">
      <c r="A116" s="17" t="s">
        <v>245</v>
      </c>
      <c r="B116" s="17" t="s">
        <v>246</v>
      </c>
      <c r="C116" s="17"/>
      <c r="D116" s="17" t="s">
        <v>585</v>
      </c>
      <c r="E116" s="24" t="s">
        <v>16</v>
      </c>
      <c r="F116" s="19">
        <v>60</v>
      </c>
      <c r="G116" s="19"/>
      <c r="H116" s="14">
        <f t="shared" si="1"/>
        <v>60</v>
      </c>
    </row>
    <row r="117" spans="1:8">
      <c r="A117" s="17" t="s">
        <v>247</v>
      </c>
      <c r="B117" s="17" t="s">
        <v>248</v>
      </c>
      <c r="C117" s="17"/>
      <c r="D117" s="17" t="s">
        <v>585</v>
      </c>
      <c r="E117" s="24" t="s">
        <v>16</v>
      </c>
      <c r="F117" s="18">
        <v>60</v>
      </c>
      <c r="G117" s="18"/>
      <c r="H117" s="14">
        <f t="shared" si="1"/>
        <v>60</v>
      </c>
    </row>
    <row r="118" spans="1:8">
      <c r="A118" s="17" t="s">
        <v>249</v>
      </c>
      <c r="B118" s="17" t="s">
        <v>250</v>
      </c>
      <c r="C118" s="17"/>
      <c r="D118" s="17" t="s">
        <v>585</v>
      </c>
      <c r="E118" s="24" t="s">
        <v>16</v>
      </c>
      <c r="F118" s="19">
        <v>60</v>
      </c>
      <c r="G118" s="19"/>
      <c r="H118" s="14">
        <f t="shared" si="1"/>
        <v>60</v>
      </c>
    </row>
    <row r="119" spans="1:8">
      <c r="A119" s="17" t="s">
        <v>251</v>
      </c>
      <c r="B119" s="17" t="s">
        <v>252</v>
      </c>
      <c r="C119" s="17"/>
      <c r="D119" s="17" t="s">
        <v>585</v>
      </c>
      <c r="E119" s="24" t="s">
        <v>16</v>
      </c>
      <c r="F119" s="18">
        <v>78.5</v>
      </c>
      <c r="G119" s="18">
        <v>93.48</v>
      </c>
      <c r="H119" s="14">
        <f t="shared" si="1"/>
        <v>83.174</v>
      </c>
    </row>
    <row r="120" spans="1:8">
      <c r="A120" s="17" t="s">
        <v>253</v>
      </c>
      <c r="B120" s="17" t="s">
        <v>254</v>
      </c>
      <c r="C120" s="17"/>
      <c r="D120" s="17" t="s">
        <v>585</v>
      </c>
      <c r="E120" s="24" t="s">
        <v>16</v>
      </c>
      <c r="F120" s="19">
        <v>60</v>
      </c>
      <c r="G120" s="19"/>
      <c r="H120" s="14">
        <f t="shared" si="1"/>
        <v>60</v>
      </c>
    </row>
    <row r="121" spans="1:8">
      <c r="A121" s="17" t="s">
        <v>255</v>
      </c>
      <c r="B121" s="17" t="s">
        <v>256</v>
      </c>
      <c r="C121" s="17"/>
      <c r="D121" s="17" t="s">
        <v>585</v>
      </c>
      <c r="E121" s="24" t="s">
        <v>16</v>
      </c>
      <c r="F121" s="18">
        <v>60</v>
      </c>
      <c r="G121" s="18"/>
      <c r="H121" s="14">
        <f t="shared" si="1"/>
        <v>60</v>
      </c>
    </row>
    <row r="122" spans="1:8">
      <c r="A122" s="17" t="s">
        <v>257</v>
      </c>
      <c r="B122" s="17" t="s">
        <v>258</v>
      </c>
      <c r="C122" s="17"/>
      <c r="D122" s="17" t="s">
        <v>585</v>
      </c>
      <c r="E122" s="24" t="s">
        <v>16</v>
      </c>
      <c r="F122" s="18">
        <v>60</v>
      </c>
      <c r="G122" s="18"/>
      <c r="H122" s="14">
        <f t="shared" si="1"/>
        <v>60</v>
      </c>
    </row>
    <row r="123" spans="1:8">
      <c r="A123" s="17" t="s">
        <v>259</v>
      </c>
      <c r="B123" s="17" t="s">
        <v>260</v>
      </c>
      <c r="C123" s="17"/>
      <c r="D123" s="17" t="s">
        <v>585</v>
      </c>
      <c r="E123" s="24" t="s">
        <v>16</v>
      </c>
      <c r="F123" s="18">
        <v>78.5</v>
      </c>
      <c r="G123" s="18">
        <v>99.4</v>
      </c>
      <c r="H123" s="14">
        <f t="shared" si="1"/>
        <v>83.47</v>
      </c>
    </row>
    <row r="124" spans="1:8">
      <c r="A124" s="17" t="s">
        <v>261</v>
      </c>
      <c r="B124" s="17" t="s">
        <v>262</v>
      </c>
      <c r="C124" s="17">
        <v>-2</v>
      </c>
      <c r="D124" s="17" t="s">
        <v>585</v>
      </c>
      <c r="E124" s="24" t="s">
        <v>16</v>
      </c>
      <c r="F124" s="19">
        <v>60</v>
      </c>
      <c r="G124" s="19"/>
      <c r="H124" s="14">
        <f t="shared" si="1"/>
        <v>60</v>
      </c>
    </row>
    <row r="125" spans="1:8">
      <c r="A125" s="17" t="s">
        <v>263</v>
      </c>
      <c r="B125" s="17" t="s">
        <v>264</v>
      </c>
      <c r="C125" s="17"/>
      <c r="D125" s="17" t="s">
        <v>585</v>
      </c>
      <c r="E125" s="24" t="s">
        <v>16</v>
      </c>
      <c r="F125" s="19">
        <v>60</v>
      </c>
      <c r="G125" s="19"/>
      <c r="H125" s="14">
        <f t="shared" si="1"/>
        <v>60</v>
      </c>
    </row>
    <row r="126" spans="1:8">
      <c r="A126" s="17" t="s">
        <v>265</v>
      </c>
      <c r="B126" s="17" t="s">
        <v>266</v>
      </c>
      <c r="C126" s="17"/>
      <c r="D126" s="17" t="s">
        <v>585</v>
      </c>
      <c r="E126" s="24" t="s">
        <v>16</v>
      </c>
      <c r="F126" s="18">
        <v>60</v>
      </c>
      <c r="G126" s="18"/>
      <c r="H126" s="14">
        <f t="shared" si="1"/>
        <v>60</v>
      </c>
    </row>
    <row r="127" spans="1:8">
      <c r="A127" s="17" t="s">
        <v>267</v>
      </c>
      <c r="B127" s="17" t="s">
        <v>268</v>
      </c>
      <c r="C127" s="17"/>
      <c r="D127" s="17" t="s">
        <v>585</v>
      </c>
      <c r="E127" s="24" t="s">
        <v>16</v>
      </c>
      <c r="F127" s="19">
        <v>62</v>
      </c>
      <c r="G127" s="19">
        <v>90</v>
      </c>
      <c r="H127" s="14">
        <f t="shared" si="1"/>
        <v>66.5</v>
      </c>
    </row>
    <row r="128" spans="1:8">
      <c r="A128" s="17" t="s">
        <v>269</v>
      </c>
      <c r="B128" s="17" t="s">
        <v>270</v>
      </c>
      <c r="C128" s="17"/>
      <c r="D128" s="17" t="s">
        <v>585</v>
      </c>
      <c r="E128" s="24" t="s">
        <v>16</v>
      </c>
      <c r="F128" s="19">
        <v>80.5</v>
      </c>
      <c r="G128" s="19">
        <v>97.9</v>
      </c>
      <c r="H128" s="14">
        <f t="shared" si="1"/>
        <v>85.395</v>
      </c>
    </row>
    <row r="129" spans="1:8">
      <c r="A129" s="17" t="s">
        <v>271</v>
      </c>
      <c r="B129" s="17" t="s">
        <v>272</v>
      </c>
      <c r="C129" s="17"/>
      <c r="D129" s="17" t="s">
        <v>585</v>
      </c>
      <c r="E129" s="24" t="s">
        <v>16</v>
      </c>
      <c r="F129" s="18">
        <v>62</v>
      </c>
      <c r="G129" s="18">
        <v>90</v>
      </c>
      <c r="H129" s="14">
        <f t="shared" si="1"/>
        <v>66.5</v>
      </c>
    </row>
    <row r="130" spans="1:8">
      <c r="A130" s="17" t="s">
        <v>273</v>
      </c>
      <c r="B130" s="17" t="s">
        <v>274</v>
      </c>
      <c r="C130" s="17"/>
      <c r="D130" s="17" t="s">
        <v>585</v>
      </c>
      <c r="E130" s="24" t="s">
        <v>16</v>
      </c>
      <c r="F130" s="18">
        <v>62</v>
      </c>
      <c r="G130" s="18">
        <v>90</v>
      </c>
      <c r="H130" s="14">
        <f t="shared" si="1"/>
        <v>66.5</v>
      </c>
    </row>
    <row r="131" spans="1:8">
      <c r="A131" s="17" t="s">
        <v>275</v>
      </c>
      <c r="B131" s="17" t="s">
        <v>276</v>
      </c>
      <c r="C131" s="17"/>
      <c r="D131" s="17" t="s">
        <v>585</v>
      </c>
      <c r="E131" s="24" t="s">
        <v>16</v>
      </c>
      <c r="F131" s="18">
        <v>78.5</v>
      </c>
      <c r="G131" s="18">
        <v>93.55</v>
      </c>
      <c r="H131" s="14">
        <f t="shared" si="1"/>
        <v>83.1775</v>
      </c>
    </row>
    <row r="132" spans="1:8">
      <c r="A132" s="17" t="s">
        <v>277</v>
      </c>
      <c r="B132" s="17" t="s">
        <v>278</v>
      </c>
      <c r="C132" s="17"/>
      <c r="D132" s="17" t="s">
        <v>585</v>
      </c>
      <c r="E132" s="24" t="s">
        <v>16</v>
      </c>
      <c r="F132" s="19">
        <v>62</v>
      </c>
      <c r="G132" s="19">
        <v>90</v>
      </c>
      <c r="H132" s="14">
        <f t="shared" ref="H132:H143" si="2">IF(OR(D132="合格",D132=""),F132+G132/20,0)</f>
        <v>66.5</v>
      </c>
    </row>
    <row r="133" spans="1:8">
      <c r="A133" s="17" t="s">
        <v>279</v>
      </c>
      <c r="B133" s="17" t="s">
        <v>280</v>
      </c>
      <c r="C133" s="17"/>
      <c r="D133" s="17" t="s">
        <v>585</v>
      </c>
      <c r="E133" s="24" t="s">
        <v>16</v>
      </c>
      <c r="F133" s="19">
        <v>60</v>
      </c>
      <c r="G133" s="19"/>
      <c r="H133" s="14">
        <f t="shared" si="2"/>
        <v>60</v>
      </c>
    </row>
    <row r="134" spans="1:8">
      <c r="A134" s="17" t="s">
        <v>281</v>
      </c>
      <c r="B134" s="17" t="s">
        <v>282</v>
      </c>
      <c r="C134" s="17"/>
      <c r="D134" s="17" t="s">
        <v>585</v>
      </c>
      <c r="E134" s="24" t="s">
        <v>16</v>
      </c>
      <c r="F134" s="19">
        <v>60</v>
      </c>
      <c r="G134" s="19"/>
      <c r="H134" s="14">
        <f t="shared" si="2"/>
        <v>60</v>
      </c>
    </row>
    <row r="135" spans="1:8">
      <c r="A135" s="17" t="s">
        <v>283</v>
      </c>
      <c r="B135" s="17" t="s">
        <v>284</v>
      </c>
      <c r="C135" s="17"/>
      <c r="D135" s="17" t="s">
        <v>585</v>
      </c>
      <c r="E135" s="24" t="s">
        <v>16</v>
      </c>
      <c r="F135" s="19">
        <v>60</v>
      </c>
      <c r="G135" s="19"/>
      <c r="H135" s="14">
        <f t="shared" si="2"/>
        <v>60</v>
      </c>
    </row>
    <row r="136" spans="1:8">
      <c r="A136" s="17" t="s">
        <v>285</v>
      </c>
      <c r="B136" s="17" t="s">
        <v>286</v>
      </c>
      <c r="C136" s="17"/>
      <c r="D136" s="17" t="s">
        <v>585</v>
      </c>
      <c r="E136" s="24" t="s">
        <v>16</v>
      </c>
      <c r="F136" s="18">
        <v>82</v>
      </c>
      <c r="G136" s="18">
        <v>98.8</v>
      </c>
      <c r="H136" s="14">
        <f t="shared" si="2"/>
        <v>86.94</v>
      </c>
    </row>
    <row r="137" spans="1:8">
      <c r="A137" s="17" t="s">
        <v>287</v>
      </c>
      <c r="B137" s="17" t="s">
        <v>288</v>
      </c>
      <c r="C137" s="17"/>
      <c r="D137" s="17" t="s">
        <v>585</v>
      </c>
      <c r="E137" s="24" t="s">
        <v>16</v>
      </c>
      <c r="F137" s="19">
        <v>60</v>
      </c>
      <c r="G137" s="19"/>
      <c r="H137" s="14">
        <f t="shared" si="2"/>
        <v>60</v>
      </c>
    </row>
    <row r="138" spans="1:8">
      <c r="A138" s="17" t="s">
        <v>289</v>
      </c>
      <c r="B138" s="17" t="s">
        <v>290</v>
      </c>
      <c r="C138" s="17"/>
      <c r="D138" s="17" t="s">
        <v>585</v>
      </c>
      <c r="E138" s="24" t="s">
        <v>16</v>
      </c>
      <c r="F138" s="19">
        <v>60</v>
      </c>
      <c r="G138" s="19"/>
      <c r="H138" s="14">
        <f t="shared" si="2"/>
        <v>60</v>
      </c>
    </row>
    <row r="139" spans="1:8">
      <c r="A139" s="17" t="s">
        <v>291</v>
      </c>
      <c r="B139" s="17" t="s">
        <v>292</v>
      </c>
      <c r="C139" s="17"/>
      <c r="D139" s="17" t="s">
        <v>585</v>
      </c>
      <c r="E139" s="24" t="s">
        <v>16</v>
      </c>
      <c r="F139" s="19">
        <v>82</v>
      </c>
      <c r="G139" s="19">
        <v>99.5</v>
      </c>
      <c r="H139" s="14">
        <f t="shared" si="2"/>
        <v>86.975</v>
      </c>
    </row>
    <row r="140" spans="1:8">
      <c r="A140" s="17" t="s">
        <v>293</v>
      </c>
      <c r="B140" s="17" t="s">
        <v>294</v>
      </c>
      <c r="C140" s="17"/>
      <c r="D140" s="17" t="s">
        <v>585</v>
      </c>
      <c r="E140" s="24" t="s">
        <v>16</v>
      </c>
      <c r="F140" s="19">
        <v>60</v>
      </c>
      <c r="G140" s="19"/>
      <c r="H140" s="14">
        <f t="shared" si="2"/>
        <v>60</v>
      </c>
    </row>
    <row r="141" spans="1:8">
      <c r="A141" s="17" t="s">
        <v>295</v>
      </c>
      <c r="B141" s="17" t="s">
        <v>296</v>
      </c>
      <c r="C141" s="17"/>
      <c r="D141" s="17" t="s">
        <v>585</v>
      </c>
      <c r="E141" s="24" t="s">
        <v>16</v>
      </c>
      <c r="F141" s="19">
        <v>60</v>
      </c>
      <c r="G141" s="19"/>
      <c r="H141" s="14">
        <f t="shared" si="2"/>
        <v>60</v>
      </c>
    </row>
    <row r="142" spans="1:8">
      <c r="A142" s="17" t="s">
        <v>297</v>
      </c>
      <c r="B142" s="17" t="s">
        <v>298</v>
      </c>
      <c r="C142" s="17"/>
      <c r="D142" s="17" t="s">
        <v>585</v>
      </c>
      <c r="E142" s="24" t="s">
        <v>16</v>
      </c>
      <c r="F142" s="18">
        <v>60</v>
      </c>
      <c r="G142" s="18"/>
      <c r="H142" s="14">
        <f t="shared" si="2"/>
        <v>60</v>
      </c>
    </row>
    <row r="143" spans="1:8">
      <c r="A143" s="17" t="s">
        <v>299</v>
      </c>
      <c r="B143" s="17" t="s">
        <v>300</v>
      </c>
      <c r="C143" s="17"/>
      <c r="D143" s="17" t="s">
        <v>585</v>
      </c>
      <c r="E143" s="24" t="s">
        <v>16</v>
      </c>
      <c r="F143" s="19">
        <v>60</v>
      </c>
      <c r="G143" s="19"/>
      <c r="H143" s="14">
        <f t="shared" si="2"/>
        <v>60</v>
      </c>
    </row>
    <row r="144" spans="1:8">
      <c r="A144" s="21" t="s">
        <v>301</v>
      </c>
      <c r="B144" s="21" t="s">
        <v>302</v>
      </c>
      <c r="C144" s="21"/>
      <c r="D144" s="17" t="s">
        <v>585</v>
      </c>
      <c r="E144" s="24" t="s">
        <v>16</v>
      </c>
      <c r="F144" s="26">
        <v>82</v>
      </c>
      <c r="G144" s="26">
        <v>99.6</v>
      </c>
      <c r="H144" s="14">
        <f t="shared" ref="H144:H175" si="3">IF(OR(D144="合格",D144=""),F144+G144/20,0)</f>
        <v>86.98</v>
      </c>
    </row>
    <row r="145" spans="1:8">
      <c r="A145" s="21" t="s">
        <v>303</v>
      </c>
      <c r="B145" s="21" t="s">
        <v>304</v>
      </c>
      <c r="C145" s="21"/>
      <c r="D145" s="17" t="s">
        <v>585</v>
      </c>
      <c r="E145" s="24" t="s">
        <v>16</v>
      </c>
      <c r="F145" s="27">
        <v>60</v>
      </c>
      <c r="G145" s="26"/>
      <c r="H145" s="14">
        <f t="shared" si="3"/>
        <v>60</v>
      </c>
    </row>
    <row r="146" spans="1:8">
      <c r="A146" s="21" t="s">
        <v>305</v>
      </c>
      <c r="B146" s="21" t="s">
        <v>306</v>
      </c>
      <c r="C146" s="21"/>
      <c r="D146" s="17" t="s">
        <v>585</v>
      </c>
      <c r="E146" s="24" t="s">
        <v>16</v>
      </c>
      <c r="F146" s="27">
        <v>60</v>
      </c>
      <c r="G146" s="26"/>
      <c r="H146" s="14">
        <f t="shared" si="3"/>
        <v>60</v>
      </c>
    </row>
    <row r="147" spans="1:8">
      <c r="A147" s="21" t="s">
        <v>307</v>
      </c>
      <c r="B147" s="21" t="s">
        <v>308</v>
      </c>
      <c r="C147" s="21"/>
      <c r="D147" s="17" t="s">
        <v>585</v>
      </c>
      <c r="E147" s="24" t="s">
        <v>16</v>
      </c>
      <c r="F147" s="26">
        <v>78.5</v>
      </c>
      <c r="G147" s="26">
        <v>93.84</v>
      </c>
      <c r="H147" s="14">
        <f t="shared" si="3"/>
        <v>83.192</v>
      </c>
    </row>
    <row r="148" spans="1:8">
      <c r="A148" s="21" t="s">
        <v>309</v>
      </c>
      <c r="B148" s="21" t="s">
        <v>310</v>
      </c>
      <c r="C148" s="21"/>
      <c r="D148" s="17" t="s">
        <v>585</v>
      </c>
      <c r="E148" s="24" t="s">
        <v>16</v>
      </c>
      <c r="F148" s="27">
        <v>60</v>
      </c>
      <c r="G148" s="26"/>
      <c r="H148" s="14">
        <f t="shared" si="3"/>
        <v>60</v>
      </c>
    </row>
    <row r="149" spans="1:8">
      <c r="A149" s="21" t="s">
        <v>311</v>
      </c>
      <c r="B149" s="21" t="s">
        <v>312</v>
      </c>
      <c r="C149" s="21"/>
      <c r="D149" s="17" t="s">
        <v>585</v>
      </c>
      <c r="E149" s="24" t="s">
        <v>16</v>
      </c>
      <c r="F149" s="27">
        <v>60</v>
      </c>
      <c r="G149" s="26"/>
      <c r="H149" s="14">
        <f t="shared" si="3"/>
        <v>60</v>
      </c>
    </row>
    <row r="150" spans="1:8">
      <c r="A150" s="21" t="s">
        <v>313</v>
      </c>
      <c r="B150" s="21" t="s">
        <v>314</v>
      </c>
      <c r="C150" s="21"/>
      <c r="D150" s="17" t="s">
        <v>585</v>
      </c>
      <c r="E150" s="24" t="s">
        <v>16</v>
      </c>
      <c r="F150" s="27">
        <v>60</v>
      </c>
      <c r="G150" s="26"/>
      <c r="H150" s="14">
        <f t="shared" si="3"/>
        <v>60</v>
      </c>
    </row>
    <row r="151" spans="1:8">
      <c r="A151" s="21" t="s">
        <v>315</v>
      </c>
      <c r="B151" s="21" t="s">
        <v>316</v>
      </c>
      <c r="C151" s="21"/>
      <c r="D151" s="17" t="s">
        <v>585</v>
      </c>
      <c r="E151" s="24" t="s">
        <v>16</v>
      </c>
      <c r="F151" s="26">
        <v>80.5</v>
      </c>
      <c r="G151" s="26">
        <v>98.2</v>
      </c>
      <c r="H151" s="14">
        <f t="shared" si="3"/>
        <v>85.41</v>
      </c>
    </row>
    <row r="152" spans="1:8">
      <c r="A152" s="21" t="s">
        <v>317</v>
      </c>
      <c r="B152" s="21" t="s">
        <v>318</v>
      </c>
      <c r="C152" s="21"/>
      <c r="D152" s="17" t="s">
        <v>585</v>
      </c>
      <c r="E152" s="24" t="s">
        <v>16</v>
      </c>
      <c r="F152" s="26">
        <v>80.5</v>
      </c>
      <c r="G152" s="26">
        <v>98.8</v>
      </c>
      <c r="H152" s="14">
        <f t="shared" si="3"/>
        <v>85.44</v>
      </c>
    </row>
    <row r="153" spans="1:8">
      <c r="A153" s="21" t="s">
        <v>319</v>
      </c>
      <c r="B153" s="21" t="s">
        <v>320</v>
      </c>
      <c r="C153" s="21"/>
      <c r="D153" s="17" t="s">
        <v>585</v>
      </c>
      <c r="E153" s="24" t="s">
        <v>16</v>
      </c>
      <c r="F153" s="26">
        <v>62</v>
      </c>
      <c r="G153" s="26">
        <v>90</v>
      </c>
      <c r="H153" s="14">
        <f t="shared" si="3"/>
        <v>66.5</v>
      </c>
    </row>
    <row r="154" spans="1:8">
      <c r="A154" s="21" t="s">
        <v>321</v>
      </c>
      <c r="B154" s="21" t="s">
        <v>322</v>
      </c>
      <c r="C154" s="21"/>
      <c r="D154" s="17" t="s">
        <v>585</v>
      </c>
      <c r="E154" s="24" t="s">
        <v>16</v>
      </c>
      <c r="F154" s="26">
        <v>78.5</v>
      </c>
      <c r="G154" s="26">
        <v>95.55</v>
      </c>
      <c r="H154" s="14">
        <f t="shared" si="3"/>
        <v>83.2775</v>
      </c>
    </row>
    <row r="155" spans="1:8">
      <c r="A155" s="21" t="s">
        <v>323</v>
      </c>
      <c r="B155" s="21" t="s">
        <v>324</v>
      </c>
      <c r="C155" s="21"/>
      <c r="D155" s="17" t="s">
        <v>585</v>
      </c>
      <c r="E155" s="24" t="s">
        <v>16</v>
      </c>
      <c r="F155" s="26">
        <v>78.5</v>
      </c>
      <c r="G155" s="26">
        <v>86.54</v>
      </c>
      <c r="H155" s="14">
        <f t="shared" si="3"/>
        <v>82.827</v>
      </c>
    </row>
    <row r="156" spans="1:8">
      <c r="A156" s="21" t="s">
        <v>325</v>
      </c>
      <c r="B156" s="21" t="s">
        <v>326</v>
      </c>
      <c r="C156" s="21"/>
      <c r="D156" s="17" t="s">
        <v>585</v>
      </c>
      <c r="E156" s="24" t="s">
        <v>16</v>
      </c>
      <c r="F156" s="27">
        <v>60</v>
      </c>
      <c r="G156" s="26"/>
      <c r="H156" s="14">
        <f t="shared" si="3"/>
        <v>60</v>
      </c>
    </row>
    <row r="157" spans="1:8">
      <c r="A157" s="21" t="s">
        <v>327</v>
      </c>
      <c r="B157" s="21" t="s">
        <v>328</v>
      </c>
      <c r="C157" s="21"/>
      <c r="D157" s="17" t="s">
        <v>585</v>
      </c>
      <c r="E157" s="24" t="s">
        <v>16</v>
      </c>
      <c r="F157" s="26">
        <v>78.5</v>
      </c>
      <c r="G157" s="26">
        <v>96.24</v>
      </c>
      <c r="H157" s="14">
        <f t="shared" si="3"/>
        <v>83.312</v>
      </c>
    </row>
    <row r="158" spans="1:8">
      <c r="A158" s="21" t="s">
        <v>329</v>
      </c>
      <c r="B158" s="21" t="s">
        <v>330</v>
      </c>
      <c r="C158" s="21"/>
      <c r="D158" s="17" t="s">
        <v>585</v>
      </c>
      <c r="E158" s="24" t="s">
        <v>16</v>
      </c>
      <c r="F158" s="26">
        <v>79.5</v>
      </c>
      <c r="G158" s="26">
        <v>96.8</v>
      </c>
      <c r="H158" s="14">
        <f t="shared" si="3"/>
        <v>84.34</v>
      </c>
    </row>
    <row r="159" spans="1:8">
      <c r="A159" s="21" t="s">
        <v>331</v>
      </c>
      <c r="B159" s="21" t="s">
        <v>332</v>
      </c>
      <c r="C159" s="21"/>
      <c r="D159" s="17" t="s">
        <v>585</v>
      </c>
      <c r="E159" s="24" t="s">
        <v>16</v>
      </c>
      <c r="F159" s="26">
        <v>81</v>
      </c>
      <c r="G159" s="26">
        <v>98.8</v>
      </c>
      <c r="H159" s="14">
        <f t="shared" si="3"/>
        <v>85.94</v>
      </c>
    </row>
    <row r="160" spans="1:8">
      <c r="A160" s="21" t="s">
        <v>333</v>
      </c>
      <c r="B160" s="21" t="s">
        <v>334</v>
      </c>
      <c r="C160" s="21"/>
      <c r="D160" s="17" t="s">
        <v>585</v>
      </c>
      <c r="E160" s="24" t="s">
        <v>16</v>
      </c>
      <c r="F160" s="26">
        <v>62</v>
      </c>
      <c r="G160" s="26">
        <v>90</v>
      </c>
      <c r="H160" s="14">
        <f t="shared" si="3"/>
        <v>66.5</v>
      </c>
    </row>
    <row r="161" spans="1:8">
      <c r="A161" s="21" t="s">
        <v>335</v>
      </c>
      <c r="B161" s="21" t="s">
        <v>336</v>
      </c>
      <c r="C161" s="21"/>
      <c r="D161" s="17" t="s">
        <v>585</v>
      </c>
      <c r="E161" s="24" t="s">
        <v>16</v>
      </c>
      <c r="F161" s="27">
        <v>60</v>
      </c>
      <c r="G161" s="26"/>
      <c r="H161" s="14">
        <f t="shared" si="3"/>
        <v>60</v>
      </c>
    </row>
    <row r="162" spans="1:8">
      <c r="A162" s="21" t="s">
        <v>337</v>
      </c>
      <c r="B162" s="21" t="s">
        <v>338</v>
      </c>
      <c r="C162" s="21"/>
      <c r="D162" s="17" t="s">
        <v>585</v>
      </c>
      <c r="E162" s="24" t="s">
        <v>16</v>
      </c>
      <c r="F162" s="26">
        <v>62</v>
      </c>
      <c r="G162" s="26">
        <v>90</v>
      </c>
      <c r="H162" s="14">
        <f t="shared" si="3"/>
        <v>66.5</v>
      </c>
    </row>
    <row r="163" spans="1:8">
      <c r="A163" s="21" t="s">
        <v>339</v>
      </c>
      <c r="B163" s="21" t="s">
        <v>340</v>
      </c>
      <c r="C163" s="21"/>
      <c r="D163" s="17" t="s">
        <v>585</v>
      </c>
      <c r="E163" s="24" t="s">
        <v>16</v>
      </c>
      <c r="F163" s="27">
        <v>60</v>
      </c>
      <c r="G163" s="26"/>
      <c r="H163" s="14">
        <f t="shared" si="3"/>
        <v>60</v>
      </c>
    </row>
    <row r="164" spans="1:8">
      <c r="A164" s="21" t="s">
        <v>341</v>
      </c>
      <c r="B164" s="21" t="s">
        <v>342</v>
      </c>
      <c r="C164" s="21"/>
      <c r="D164" s="17" t="s">
        <v>585</v>
      </c>
      <c r="E164" s="24" t="s">
        <v>16</v>
      </c>
      <c r="F164" s="27">
        <v>60</v>
      </c>
      <c r="G164" s="26"/>
      <c r="H164" s="14">
        <f t="shared" si="3"/>
        <v>60</v>
      </c>
    </row>
    <row r="165" spans="1:8">
      <c r="A165" s="21" t="s">
        <v>343</v>
      </c>
      <c r="B165" s="21" t="s">
        <v>344</v>
      </c>
      <c r="C165" s="21"/>
      <c r="D165" s="17" t="s">
        <v>585</v>
      </c>
      <c r="E165" s="24" t="s">
        <v>16</v>
      </c>
      <c r="F165" s="26">
        <v>62</v>
      </c>
      <c r="G165" s="26">
        <v>90</v>
      </c>
      <c r="H165" s="14">
        <f t="shared" si="3"/>
        <v>66.5</v>
      </c>
    </row>
    <row r="166" spans="1:8">
      <c r="A166" s="21" t="s">
        <v>345</v>
      </c>
      <c r="B166" s="21" t="s">
        <v>346</v>
      </c>
      <c r="C166" s="21"/>
      <c r="D166" s="17" t="s">
        <v>585</v>
      </c>
      <c r="E166" s="24" t="s">
        <v>16</v>
      </c>
      <c r="F166" s="27">
        <v>60</v>
      </c>
      <c r="G166" s="26"/>
      <c r="H166" s="14">
        <f t="shared" si="3"/>
        <v>60</v>
      </c>
    </row>
    <row r="167" spans="1:8">
      <c r="A167" s="21" t="s">
        <v>347</v>
      </c>
      <c r="B167" s="21" t="s">
        <v>348</v>
      </c>
      <c r="C167" s="21"/>
      <c r="D167" s="17" t="s">
        <v>585</v>
      </c>
      <c r="E167" s="24" t="s">
        <v>16</v>
      </c>
      <c r="F167" s="26">
        <v>78.5</v>
      </c>
      <c r="G167" s="26">
        <v>95.68</v>
      </c>
      <c r="H167" s="14">
        <f t="shared" si="3"/>
        <v>83.284</v>
      </c>
    </row>
    <row r="168" spans="1:8">
      <c r="A168" s="21" t="s">
        <v>349</v>
      </c>
      <c r="B168" s="21" t="s">
        <v>350</v>
      </c>
      <c r="C168" s="21"/>
      <c r="D168" s="17" t="s">
        <v>585</v>
      </c>
      <c r="E168" s="24" t="s">
        <v>16</v>
      </c>
      <c r="F168" s="26">
        <v>79.5</v>
      </c>
      <c r="G168" s="26">
        <v>96.3</v>
      </c>
      <c r="H168" s="14">
        <f t="shared" si="3"/>
        <v>84.315</v>
      </c>
    </row>
    <row r="169" spans="1:8">
      <c r="A169" s="21" t="s">
        <v>351</v>
      </c>
      <c r="B169" s="21" t="s">
        <v>352</v>
      </c>
      <c r="C169" s="21"/>
      <c r="D169" s="17" t="s">
        <v>585</v>
      </c>
      <c r="E169" s="24" t="s">
        <v>16</v>
      </c>
      <c r="F169" s="26">
        <v>80.5</v>
      </c>
      <c r="G169" s="26">
        <v>99.4</v>
      </c>
      <c r="H169" s="14">
        <f t="shared" si="3"/>
        <v>85.47</v>
      </c>
    </row>
    <row r="170" spans="1:8">
      <c r="A170" s="21" t="s">
        <v>353</v>
      </c>
      <c r="B170" s="21" t="s">
        <v>354</v>
      </c>
      <c r="C170" s="21"/>
      <c r="D170" s="17" t="s">
        <v>585</v>
      </c>
      <c r="E170" s="24" t="s">
        <v>16</v>
      </c>
      <c r="F170" s="26">
        <v>79.5</v>
      </c>
      <c r="G170" s="26">
        <v>95.2</v>
      </c>
      <c r="H170" s="14">
        <f t="shared" si="3"/>
        <v>84.26</v>
      </c>
    </row>
    <row r="171" spans="1:8">
      <c r="A171" s="21" t="s">
        <v>355</v>
      </c>
      <c r="B171" s="21" t="s">
        <v>356</v>
      </c>
      <c r="C171" s="21"/>
      <c r="D171" s="17" t="s">
        <v>585</v>
      </c>
      <c r="E171" s="24" t="s">
        <v>16</v>
      </c>
      <c r="F171" s="26">
        <v>81</v>
      </c>
      <c r="G171" s="26">
        <v>98.8</v>
      </c>
      <c r="H171" s="14">
        <f t="shared" si="3"/>
        <v>85.94</v>
      </c>
    </row>
    <row r="172" spans="1:8">
      <c r="A172" s="21" t="s">
        <v>357</v>
      </c>
      <c r="B172" s="21" t="s">
        <v>358</v>
      </c>
      <c r="C172" s="21"/>
      <c r="D172" s="17" t="s">
        <v>585</v>
      </c>
      <c r="E172" s="24" t="s">
        <v>16</v>
      </c>
      <c r="F172" s="26">
        <v>72</v>
      </c>
      <c r="G172" s="26">
        <v>98.78</v>
      </c>
      <c r="H172" s="14">
        <f t="shared" si="3"/>
        <v>76.939</v>
      </c>
    </row>
    <row r="173" spans="1:8">
      <c r="A173" s="21" t="s">
        <v>359</v>
      </c>
      <c r="B173" s="21" t="s">
        <v>360</v>
      </c>
      <c r="C173" s="21"/>
      <c r="D173" s="17" t="s">
        <v>585</v>
      </c>
      <c r="E173" s="24" t="s">
        <v>16</v>
      </c>
      <c r="F173" s="27">
        <v>60</v>
      </c>
      <c r="G173" s="26"/>
      <c r="H173" s="14">
        <f t="shared" si="3"/>
        <v>60</v>
      </c>
    </row>
    <row r="174" spans="1:8">
      <c r="A174" s="21" t="s">
        <v>361</v>
      </c>
      <c r="B174" s="21" t="s">
        <v>362</v>
      </c>
      <c r="C174" s="21"/>
      <c r="D174" s="17" t="s">
        <v>585</v>
      </c>
      <c r="E174" s="24" t="s">
        <v>16</v>
      </c>
      <c r="F174" s="26">
        <v>78.5</v>
      </c>
      <c r="G174" s="26">
        <v>95.58</v>
      </c>
      <c r="H174" s="14">
        <f t="shared" si="3"/>
        <v>83.279</v>
      </c>
    </row>
    <row r="175" spans="1:8">
      <c r="A175" s="21" t="s">
        <v>363</v>
      </c>
      <c r="B175" s="21" t="s">
        <v>364</v>
      </c>
      <c r="C175" s="21"/>
      <c r="D175" s="17" t="s">
        <v>585</v>
      </c>
      <c r="E175" s="24" t="s">
        <v>16</v>
      </c>
      <c r="F175" s="27">
        <v>60</v>
      </c>
      <c r="G175" s="26"/>
      <c r="H175" s="14">
        <f t="shared" si="3"/>
        <v>60</v>
      </c>
    </row>
    <row r="176" spans="1:8">
      <c r="A176" s="21" t="s">
        <v>365</v>
      </c>
      <c r="B176" s="21" t="s">
        <v>366</v>
      </c>
      <c r="C176" s="21"/>
      <c r="D176" s="17" t="s">
        <v>585</v>
      </c>
      <c r="E176" s="24" t="s">
        <v>16</v>
      </c>
      <c r="F176" s="27">
        <v>78.5</v>
      </c>
      <c r="G176" s="26">
        <v>100</v>
      </c>
      <c r="H176" s="14">
        <f t="shared" ref="H176:H207" si="4">IF(OR(D176="合格",D176=""),F176+G176/20,0)</f>
        <v>83.5</v>
      </c>
    </row>
    <row r="177" spans="1:8">
      <c r="A177" s="21" t="s">
        <v>367</v>
      </c>
      <c r="B177" s="21" t="s">
        <v>368</v>
      </c>
      <c r="C177" s="21"/>
      <c r="D177" s="17" t="s">
        <v>585</v>
      </c>
      <c r="E177" s="24" t="s">
        <v>16</v>
      </c>
      <c r="F177" s="27">
        <v>60</v>
      </c>
      <c r="G177" s="26"/>
      <c r="H177" s="14">
        <f t="shared" si="4"/>
        <v>60</v>
      </c>
    </row>
    <row r="178" spans="1:8">
      <c r="A178" s="21" t="s">
        <v>369</v>
      </c>
      <c r="B178" s="21" t="s">
        <v>370</v>
      </c>
      <c r="C178" s="21"/>
      <c r="D178" s="17" t="s">
        <v>585</v>
      </c>
      <c r="E178" s="24" t="s">
        <v>16</v>
      </c>
      <c r="F178" s="27">
        <v>60</v>
      </c>
      <c r="G178" s="26"/>
      <c r="H178" s="14">
        <f t="shared" si="4"/>
        <v>60</v>
      </c>
    </row>
    <row r="179" spans="1:8">
      <c r="A179" s="21" t="s">
        <v>371</v>
      </c>
      <c r="B179" s="21" t="s">
        <v>372</v>
      </c>
      <c r="C179" s="21"/>
      <c r="D179" s="17" t="s">
        <v>585</v>
      </c>
      <c r="E179" s="24" t="s">
        <v>16</v>
      </c>
      <c r="F179" s="25">
        <v>78.5</v>
      </c>
      <c r="G179" s="25">
        <v>100</v>
      </c>
      <c r="H179" s="14">
        <f t="shared" si="4"/>
        <v>83.5</v>
      </c>
    </row>
    <row r="180" spans="1:8">
      <c r="A180" s="21" t="s">
        <v>373</v>
      </c>
      <c r="B180" s="21" t="s">
        <v>374</v>
      </c>
      <c r="C180" s="21"/>
      <c r="D180" s="17" t="s">
        <v>585</v>
      </c>
      <c r="E180" s="24" t="s">
        <v>16</v>
      </c>
      <c r="F180" s="26">
        <v>72</v>
      </c>
      <c r="G180" s="26">
        <v>98.7</v>
      </c>
      <c r="H180" s="14">
        <f t="shared" si="4"/>
        <v>76.935</v>
      </c>
    </row>
    <row r="181" spans="1:8">
      <c r="A181" s="21" t="s">
        <v>375</v>
      </c>
      <c r="B181" s="21" t="s">
        <v>376</v>
      </c>
      <c r="C181" s="21"/>
      <c r="D181" s="17" t="s">
        <v>585</v>
      </c>
      <c r="E181" s="24" t="s">
        <v>16</v>
      </c>
      <c r="F181" s="27">
        <v>60</v>
      </c>
      <c r="G181" s="26"/>
      <c r="H181" s="14">
        <f t="shared" si="4"/>
        <v>60</v>
      </c>
    </row>
    <row r="182" spans="1:8">
      <c r="A182" s="21" t="s">
        <v>377</v>
      </c>
      <c r="B182" s="21" t="s">
        <v>378</v>
      </c>
      <c r="C182" s="21"/>
      <c r="D182" s="17" t="s">
        <v>585</v>
      </c>
      <c r="E182" s="24" t="s">
        <v>16</v>
      </c>
      <c r="F182" s="26">
        <v>78.5</v>
      </c>
      <c r="G182" s="26">
        <v>99.5</v>
      </c>
      <c r="H182" s="14">
        <f t="shared" si="4"/>
        <v>83.475</v>
      </c>
    </row>
    <row r="183" spans="1:8">
      <c r="A183" s="21" t="s">
        <v>379</v>
      </c>
      <c r="B183" s="21" t="s">
        <v>380</v>
      </c>
      <c r="C183" s="21"/>
      <c r="D183" s="17" t="s">
        <v>585</v>
      </c>
      <c r="E183" s="24" t="s">
        <v>16</v>
      </c>
      <c r="F183" s="26">
        <v>72</v>
      </c>
      <c r="G183" s="26">
        <v>98.45</v>
      </c>
      <c r="H183" s="14">
        <f t="shared" si="4"/>
        <v>76.9225</v>
      </c>
    </row>
    <row r="184" spans="1:8">
      <c r="A184" s="21" t="s">
        <v>381</v>
      </c>
      <c r="B184" s="21" t="s">
        <v>382</v>
      </c>
      <c r="C184" s="21"/>
      <c r="D184" s="17" t="s">
        <v>585</v>
      </c>
      <c r="E184" s="24" t="s">
        <v>16</v>
      </c>
      <c r="F184" s="27">
        <v>60</v>
      </c>
      <c r="G184" s="26"/>
      <c r="H184" s="14">
        <f t="shared" si="4"/>
        <v>60</v>
      </c>
    </row>
    <row r="185" spans="1:8">
      <c r="A185" s="21" t="s">
        <v>383</v>
      </c>
      <c r="B185" s="21" t="s">
        <v>384</v>
      </c>
      <c r="C185" s="21"/>
      <c r="D185" s="17" t="s">
        <v>585</v>
      </c>
      <c r="E185" s="24" t="s">
        <v>16</v>
      </c>
      <c r="F185" s="26">
        <v>62</v>
      </c>
      <c r="G185" s="26">
        <v>90</v>
      </c>
      <c r="H185" s="14">
        <f t="shared" si="4"/>
        <v>66.5</v>
      </c>
    </row>
    <row r="186" spans="1:8">
      <c r="A186" s="21" t="s">
        <v>385</v>
      </c>
      <c r="B186" s="21" t="s">
        <v>386</v>
      </c>
      <c r="C186" s="21"/>
      <c r="D186" s="17" t="s">
        <v>585</v>
      </c>
      <c r="E186" s="24" t="s">
        <v>16</v>
      </c>
      <c r="F186" s="27">
        <v>60</v>
      </c>
      <c r="G186" s="26"/>
      <c r="H186" s="14">
        <f t="shared" si="4"/>
        <v>60</v>
      </c>
    </row>
    <row r="187" spans="1:8">
      <c r="A187" s="21" t="s">
        <v>387</v>
      </c>
      <c r="B187" s="21" t="s">
        <v>388</v>
      </c>
      <c r="C187" s="21"/>
      <c r="D187" s="17" t="s">
        <v>585</v>
      </c>
      <c r="E187" s="24" t="s">
        <v>16</v>
      </c>
      <c r="F187" s="27">
        <v>60</v>
      </c>
      <c r="G187" s="26"/>
      <c r="H187" s="14">
        <f t="shared" si="4"/>
        <v>60</v>
      </c>
    </row>
    <row r="188" spans="1:8">
      <c r="A188" s="21" t="s">
        <v>389</v>
      </c>
      <c r="B188" s="21" t="s">
        <v>390</v>
      </c>
      <c r="C188" s="21"/>
      <c r="D188" s="17" t="s">
        <v>585</v>
      </c>
      <c r="E188" s="24" t="s">
        <v>16</v>
      </c>
      <c r="F188" s="27">
        <v>60</v>
      </c>
      <c r="G188" s="26"/>
      <c r="H188" s="14">
        <f t="shared" si="4"/>
        <v>60</v>
      </c>
    </row>
    <row r="189" spans="1:8">
      <c r="A189" s="21" t="s">
        <v>391</v>
      </c>
      <c r="B189" s="21" t="s">
        <v>392</v>
      </c>
      <c r="C189" s="21"/>
      <c r="D189" s="17" t="s">
        <v>585</v>
      </c>
      <c r="E189" s="24" t="s">
        <v>16</v>
      </c>
      <c r="F189" s="26">
        <v>80.5</v>
      </c>
      <c r="G189" s="26">
        <v>94.4</v>
      </c>
      <c r="H189" s="14">
        <f t="shared" si="4"/>
        <v>85.22</v>
      </c>
    </row>
    <row r="190" spans="1:8">
      <c r="A190" s="21" t="s">
        <v>393</v>
      </c>
      <c r="B190" s="21" t="s">
        <v>394</v>
      </c>
      <c r="C190" s="21"/>
      <c r="D190" s="17" t="s">
        <v>585</v>
      </c>
      <c r="E190" s="24" t="s">
        <v>16</v>
      </c>
      <c r="F190" s="27">
        <v>60</v>
      </c>
      <c r="G190" s="26"/>
      <c r="H190" s="14">
        <f t="shared" si="4"/>
        <v>60</v>
      </c>
    </row>
    <row r="191" spans="1:8">
      <c r="A191" s="21" t="s">
        <v>395</v>
      </c>
      <c r="B191" s="21" t="s">
        <v>396</v>
      </c>
      <c r="C191" s="21"/>
      <c r="D191" s="17" t="s">
        <v>585</v>
      </c>
      <c r="E191" s="24" t="s">
        <v>16</v>
      </c>
      <c r="F191" s="27">
        <v>60</v>
      </c>
      <c r="G191" s="26"/>
      <c r="H191" s="14">
        <f t="shared" si="4"/>
        <v>60</v>
      </c>
    </row>
    <row r="192" spans="1:8">
      <c r="A192" s="21" t="s">
        <v>397</v>
      </c>
      <c r="B192" s="21" t="s">
        <v>398</v>
      </c>
      <c r="C192" s="21"/>
      <c r="D192" s="17" t="s">
        <v>585</v>
      </c>
      <c r="E192" s="24" t="s">
        <v>16</v>
      </c>
      <c r="F192" s="26">
        <v>78.5</v>
      </c>
      <c r="G192" s="26">
        <v>96.14</v>
      </c>
      <c r="H192" s="14">
        <f t="shared" si="4"/>
        <v>83.307</v>
      </c>
    </row>
    <row r="193" spans="1:8">
      <c r="A193" s="21" t="s">
        <v>399</v>
      </c>
      <c r="B193" s="21" t="s">
        <v>400</v>
      </c>
      <c r="C193" s="21"/>
      <c r="D193" s="17" t="s">
        <v>585</v>
      </c>
      <c r="E193" s="24" t="s">
        <v>16</v>
      </c>
      <c r="F193" s="26">
        <v>64</v>
      </c>
      <c r="G193" s="26">
        <v>94</v>
      </c>
      <c r="H193" s="14">
        <f t="shared" si="4"/>
        <v>68.7</v>
      </c>
    </row>
    <row r="194" spans="1:8">
      <c r="A194" s="21" t="s">
        <v>401</v>
      </c>
      <c r="B194" s="21" t="s">
        <v>402</v>
      </c>
      <c r="C194" s="21"/>
      <c r="D194" s="17" t="s">
        <v>585</v>
      </c>
      <c r="E194" s="24" t="s">
        <v>16</v>
      </c>
      <c r="F194" s="27">
        <v>60</v>
      </c>
      <c r="G194" s="26"/>
      <c r="H194" s="14">
        <f t="shared" si="4"/>
        <v>60</v>
      </c>
    </row>
    <row r="195" spans="1:8">
      <c r="A195" s="21" t="s">
        <v>403</v>
      </c>
      <c r="B195" s="21" t="s">
        <v>404</v>
      </c>
      <c r="C195" s="21"/>
      <c r="D195" s="17" t="s">
        <v>585</v>
      </c>
      <c r="E195" s="24" t="s">
        <v>16</v>
      </c>
      <c r="F195" s="26">
        <v>62</v>
      </c>
      <c r="G195" s="26">
        <v>90</v>
      </c>
      <c r="H195" s="14">
        <f t="shared" si="4"/>
        <v>66.5</v>
      </c>
    </row>
    <row r="196" spans="1:8">
      <c r="A196" s="21" t="s">
        <v>405</v>
      </c>
      <c r="B196" s="21" t="s">
        <v>406</v>
      </c>
      <c r="C196" s="21"/>
      <c r="D196" s="17" t="s">
        <v>585</v>
      </c>
      <c r="E196" s="24" t="s">
        <v>16</v>
      </c>
      <c r="F196" s="27">
        <v>60</v>
      </c>
      <c r="G196" s="26"/>
      <c r="H196" s="14">
        <f t="shared" si="4"/>
        <v>60</v>
      </c>
    </row>
    <row r="197" spans="1:8">
      <c r="A197" s="21" t="s">
        <v>407</v>
      </c>
      <c r="B197" s="21" t="s">
        <v>408</v>
      </c>
      <c r="C197" s="21"/>
      <c r="D197" s="17" t="s">
        <v>585</v>
      </c>
      <c r="E197" s="24" t="s">
        <v>16</v>
      </c>
      <c r="F197" s="27">
        <v>60</v>
      </c>
      <c r="G197" s="26"/>
      <c r="H197" s="14">
        <f t="shared" si="4"/>
        <v>60</v>
      </c>
    </row>
    <row r="198" spans="1:8">
      <c r="A198" s="21" t="s">
        <v>409</v>
      </c>
      <c r="B198" s="21" t="s">
        <v>410</v>
      </c>
      <c r="C198" s="21"/>
      <c r="D198" s="17" t="s">
        <v>585</v>
      </c>
      <c r="E198" s="24" t="s">
        <v>16</v>
      </c>
      <c r="F198" s="26">
        <v>62</v>
      </c>
      <c r="G198" s="26">
        <v>90</v>
      </c>
      <c r="H198" s="14">
        <f t="shared" si="4"/>
        <v>66.5</v>
      </c>
    </row>
    <row r="199" spans="1:8">
      <c r="A199" s="21" t="s">
        <v>411</v>
      </c>
      <c r="B199" s="21" t="s">
        <v>412</v>
      </c>
      <c r="C199" s="21"/>
      <c r="D199" s="17" t="s">
        <v>585</v>
      </c>
      <c r="E199" s="24" t="s">
        <v>16</v>
      </c>
      <c r="F199" s="26">
        <v>72</v>
      </c>
      <c r="G199" s="26">
        <v>98.74</v>
      </c>
      <c r="H199" s="14">
        <f t="shared" si="4"/>
        <v>76.937</v>
      </c>
    </row>
    <row r="200" spans="1:8">
      <c r="A200" s="21" t="s">
        <v>413</v>
      </c>
      <c r="B200" s="21" t="s">
        <v>414</v>
      </c>
      <c r="C200" s="21"/>
      <c r="D200" s="17" t="s">
        <v>585</v>
      </c>
      <c r="E200" s="24" t="s">
        <v>16</v>
      </c>
      <c r="F200" s="27">
        <v>60</v>
      </c>
      <c r="G200" s="26"/>
      <c r="H200" s="14">
        <f t="shared" si="4"/>
        <v>60</v>
      </c>
    </row>
    <row r="201" spans="1:8">
      <c r="A201" s="21" t="s">
        <v>415</v>
      </c>
      <c r="B201" s="21" t="s">
        <v>416</v>
      </c>
      <c r="C201" s="21"/>
      <c r="D201" s="17" t="s">
        <v>585</v>
      </c>
      <c r="E201" s="24" t="s">
        <v>16</v>
      </c>
      <c r="F201" s="27">
        <v>60</v>
      </c>
      <c r="G201" s="26"/>
      <c r="H201" s="14">
        <f t="shared" si="4"/>
        <v>60</v>
      </c>
    </row>
    <row r="202" spans="1:8">
      <c r="A202" s="21" t="s">
        <v>417</v>
      </c>
      <c r="B202" s="21" t="s">
        <v>418</v>
      </c>
      <c r="C202" s="21"/>
      <c r="D202" s="17" t="s">
        <v>585</v>
      </c>
      <c r="E202" s="24" t="s">
        <v>16</v>
      </c>
      <c r="F202" s="28">
        <v>82</v>
      </c>
      <c r="G202" s="29">
        <v>98.6</v>
      </c>
      <c r="H202" s="14">
        <f t="shared" si="4"/>
        <v>86.93</v>
      </c>
    </row>
    <row r="203" spans="1:8">
      <c r="A203" s="21" t="s">
        <v>419</v>
      </c>
      <c r="B203" s="21" t="s">
        <v>420</v>
      </c>
      <c r="C203" s="21"/>
      <c r="D203" s="17" t="s">
        <v>585</v>
      </c>
      <c r="E203" s="24" t="s">
        <v>16</v>
      </c>
      <c r="F203" s="27">
        <v>60</v>
      </c>
      <c r="G203" s="26"/>
      <c r="H203" s="14">
        <f t="shared" si="4"/>
        <v>60</v>
      </c>
    </row>
    <row r="204" spans="1:8">
      <c r="A204" s="21" t="s">
        <v>421</v>
      </c>
      <c r="B204" s="21" t="s">
        <v>422</v>
      </c>
      <c r="C204" s="21"/>
      <c r="D204" s="17" t="s">
        <v>585</v>
      </c>
      <c r="E204" s="24" t="s">
        <v>16</v>
      </c>
      <c r="F204" s="27">
        <v>60</v>
      </c>
      <c r="G204" s="26"/>
      <c r="H204" s="14">
        <f t="shared" si="4"/>
        <v>60</v>
      </c>
    </row>
    <row r="205" spans="1:8">
      <c r="A205" s="21" t="s">
        <v>423</v>
      </c>
      <c r="B205" s="21" t="s">
        <v>424</v>
      </c>
      <c r="C205" s="21"/>
      <c r="D205" s="17" t="s">
        <v>585</v>
      </c>
      <c r="E205" s="24" t="s">
        <v>16</v>
      </c>
      <c r="F205" s="27">
        <v>60</v>
      </c>
      <c r="G205" s="26"/>
      <c r="H205" s="14">
        <f t="shared" si="4"/>
        <v>60</v>
      </c>
    </row>
    <row r="206" spans="1:8">
      <c r="A206" s="21" t="s">
        <v>425</v>
      </c>
      <c r="B206" s="21" t="s">
        <v>426</v>
      </c>
      <c r="C206" s="21"/>
      <c r="D206" s="17" t="s">
        <v>585</v>
      </c>
      <c r="E206" s="24" t="s">
        <v>16</v>
      </c>
      <c r="F206" s="26">
        <v>62</v>
      </c>
      <c r="G206" s="26">
        <v>90</v>
      </c>
      <c r="H206" s="14">
        <f t="shared" si="4"/>
        <v>66.5</v>
      </c>
    </row>
    <row r="207" spans="1:8">
      <c r="A207" s="21" t="s">
        <v>427</v>
      </c>
      <c r="B207" s="21" t="s">
        <v>428</v>
      </c>
      <c r="C207" s="21"/>
      <c r="D207" s="17" t="s">
        <v>585</v>
      </c>
      <c r="E207" s="24" t="s">
        <v>16</v>
      </c>
      <c r="F207" s="26">
        <v>72</v>
      </c>
      <c r="G207" s="26">
        <v>98.75</v>
      </c>
      <c r="H207" s="14">
        <f t="shared" si="4"/>
        <v>76.9375</v>
      </c>
    </row>
    <row r="208" spans="1:8">
      <c r="A208" s="21" t="s">
        <v>429</v>
      </c>
      <c r="B208" s="21" t="s">
        <v>430</v>
      </c>
      <c r="C208" s="21"/>
      <c r="D208" s="17" t="s">
        <v>585</v>
      </c>
      <c r="E208" s="24" t="s">
        <v>16</v>
      </c>
      <c r="F208" s="26">
        <v>72</v>
      </c>
      <c r="G208" s="26">
        <v>98.69</v>
      </c>
      <c r="H208" s="14">
        <f t="shared" ref="H208:H239" si="5">IF(OR(D208="合格",D208=""),F208+G208/20,0)</f>
        <v>76.9345</v>
      </c>
    </row>
    <row r="209" spans="1:8">
      <c r="A209" s="21" t="s">
        <v>431</v>
      </c>
      <c r="B209" s="21" t="s">
        <v>432</v>
      </c>
      <c r="C209" s="21"/>
      <c r="D209" s="17" t="s">
        <v>585</v>
      </c>
      <c r="E209" s="24" t="s">
        <v>16</v>
      </c>
      <c r="F209" s="27">
        <v>60</v>
      </c>
      <c r="G209" s="26"/>
      <c r="H209" s="14">
        <f t="shared" si="5"/>
        <v>60</v>
      </c>
    </row>
    <row r="210" spans="1:8">
      <c r="A210" s="21" t="s">
        <v>433</v>
      </c>
      <c r="B210" s="21" t="s">
        <v>434</v>
      </c>
      <c r="C210" s="21"/>
      <c r="D210" s="17" t="s">
        <v>585</v>
      </c>
      <c r="E210" s="24" t="s">
        <v>16</v>
      </c>
      <c r="F210" s="27">
        <v>60</v>
      </c>
      <c r="G210" s="26"/>
      <c r="H210" s="14">
        <f t="shared" si="5"/>
        <v>60</v>
      </c>
    </row>
    <row r="211" spans="1:8">
      <c r="A211" s="21" t="s">
        <v>435</v>
      </c>
      <c r="B211" s="21" t="s">
        <v>436</v>
      </c>
      <c r="C211" s="21"/>
      <c r="D211" s="17" t="s">
        <v>585</v>
      </c>
      <c r="E211" s="24" t="s">
        <v>16</v>
      </c>
      <c r="F211" s="27">
        <v>60</v>
      </c>
      <c r="G211" s="26"/>
      <c r="H211" s="14">
        <f t="shared" si="5"/>
        <v>60</v>
      </c>
    </row>
    <row r="212" spans="1:8">
      <c r="A212" s="21" t="s">
        <v>437</v>
      </c>
      <c r="B212" s="21" t="s">
        <v>438</v>
      </c>
      <c r="C212" s="21"/>
      <c r="D212" s="17" t="s">
        <v>585</v>
      </c>
      <c r="E212" s="24" t="s">
        <v>16</v>
      </c>
      <c r="F212" s="26">
        <v>62</v>
      </c>
      <c r="G212" s="26">
        <v>90</v>
      </c>
      <c r="H212" s="14">
        <f t="shared" si="5"/>
        <v>66.5</v>
      </c>
    </row>
    <row r="213" spans="1:8">
      <c r="A213" s="21" t="s">
        <v>439</v>
      </c>
      <c r="B213" s="21" t="s">
        <v>440</v>
      </c>
      <c r="C213" s="21"/>
      <c r="D213" s="17" t="s">
        <v>585</v>
      </c>
      <c r="E213" s="24" t="s">
        <v>16</v>
      </c>
      <c r="F213" s="26">
        <v>62</v>
      </c>
      <c r="G213" s="26">
        <v>90</v>
      </c>
      <c r="H213" s="14">
        <f t="shared" si="5"/>
        <v>66.5</v>
      </c>
    </row>
    <row r="214" spans="1:8">
      <c r="A214" s="21" t="s">
        <v>441</v>
      </c>
      <c r="B214" s="21" t="s">
        <v>442</v>
      </c>
      <c r="C214" s="21"/>
      <c r="D214" s="17" t="s">
        <v>585</v>
      </c>
      <c r="E214" s="24" t="s">
        <v>16</v>
      </c>
      <c r="F214" s="26">
        <v>62</v>
      </c>
      <c r="G214" s="26">
        <v>90</v>
      </c>
      <c r="H214" s="14">
        <f t="shared" si="5"/>
        <v>66.5</v>
      </c>
    </row>
    <row r="215" spans="1:8">
      <c r="A215" s="21" t="s">
        <v>443</v>
      </c>
      <c r="B215" s="21" t="s">
        <v>444</v>
      </c>
      <c r="C215" s="21"/>
      <c r="D215" s="17" t="s">
        <v>585</v>
      </c>
      <c r="E215" s="24" t="s">
        <v>16</v>
      </c>
      <c r="F215" s="27">
        <v>60</v>
      </c>
      <c r="G215" s="26"/>
      <c r="H215" s="14">
        <f t="shared" si="5"/>
        <v>60</v>
      </c>
    </row>
    <row r="216" spans="1:8">
      <c r="A216" s="21" t="s">
        <v>445</v>
      </c>
      <c r="B216" s="21" t="s">
        <v>446</v>
      </c>
      <c r="C216" s="21"/>
      <c r="D216" s="17" t="s">
        <v>585</v>
      </c>
      <c r="E216" s="24" t="s">
        <v>16</v>
      </c>
      <c r="F216" s="27">
        <v>60</v>
      </c>
      <c r="G216" s="26"/>
      <c r="H216" s="14">
        <f t="shared" si="5"/>
        <v>60</v>
      </c>
    </row>
    <row r="217" spans="1:8">
      <c r="A217" s="21" t="s">
        <v>447</v>
      </c>
      <c r="B217" s="21" t="s">
        <v>448</v>
      </c>
      <c r="C217" s="21"/>
      <c r="D217" s="17" t="s">
        <v>585</v>
      </c>
      <c r="E217" s="24" t="s">
        <v>16</v>
      </c>
      <c r="F217" s="26">
        <v>62</v>
      </c>
      <c r="G217" s="26">
        <v>90</v>
      </c>
      <c r="H217" s="14">
        <f t="shared" si="5"/>
        <v>66.5</v>
      </c>
    </row>
    <row r="218" spans="1:8">
      <c r="A218" s="21" t="s">
        <v>449</v>
      </c>
      <c r="B218" s="21" t="s">
        <v>450</v>
      </c>
      <c r="C218" s="21"/>
      <c r="D218" s="17" t="s">
        <v>585</v>
      </c>
      <c r="E218" s="24" t="s">
        <v>16</v>
      </c>
      <c r="F218" s="26">
        <v>72</v>
      </c>
      <c r="G218" s="26">
        <v>98.42</v>
      </c>
      <c r="H218" s="14">
        <f t="shared" si="5"/>
        <v>76.921</v>
      </c>
    </row>
    <row r="219" spans="1:8">
      <c r="A219" s="21" t="s">
        <v>451</v>
      </c>
      <c r="B219" s="21" t="s">
        <v>452</v>
      </c>
      <c r="C219" s="21"/>
      <c r="D219" s="17" t="s">
        <v>585</v>
      </c>
      <c r="E219" s="24" t="s">
        <v>16</v>
      </c>
      <c r="F219" s="27">
        <v>60</v>
      </c>
      <c r="G219" s="26"/>
      <c r="H219" s="14">
        <f t="shared" si="5"/>
        <v>60</v>
      </c>
    </row>
    <row r="220" spans="1:8">
      <c r="A220" s="21" t="s">
        <v>453</v>
      </c>
      <c r="B220" s="21" t="s">
        <v>454</v>
      </c>
      <c r="C220" s="21"/>
      <c r="D220" s="17" t="s">
        <v>585</v>
      </c>
      <c r="E220" s="24" t="s">
        <v>16</v>
      </c>
      <c r="F220" s="26">
        <v>62</v>
      </c>
      <c r="G220" s="26">
        <v>90</v>
      </c>
      <c r="H220" s="14">
        <f t="shared" si="5"/>
        <v>66.5</v>
      </c>
    </row>
    <row r="221" spans="1:8">
      <c r="A221" s="21" t="s">
        <v>455</v>
      </c>
      <c r="B221" s="21" t="s">
        <v>456</v>
      </c>
      <c r="C221" s="21"/>
      <c r="D221" s="17" t="s">
        <v>585</v>
      </c>
      <c r="E221" s="24" t="s">
        <v>16</v>
      </c>
      <c r="F221" s="27">
        <v>60</v>
      </c>
      <c r="G221" s="26"/>
      <c r="H221" s="14">
        <f t="shared" si="5"/>
        <v>60</v>
      </c>
    </row>
    <row r="222" spans="1:8">
      <c r="A222" s="21" t="s">
        <v>457</v>
      </c>
      <c r="B222" s="21" t="s">
        <v>458</v>
      </c>
      <c r="C222" s="21"/>
      <c r="D222" s="17" t="s">
        <v>585</v>
      </c>
      <c r="E222" s="24" t="s">
        <v>16</v>
      </c>
      <c r="F222" s="26">
        <v>76.5</v>
      </c>
      <c r="G222" s="26">
        <v>99.67</v>
      </c>
      <c r="H222" s="14">
        <f t="shared" si="5"/>
        <v>81.4835</v>
      </c>
    </row>
    <row r="223" spans="1:8">
      <c r="A223" s="21" t="s">
        <v>459</v>
      </c>
      <c r="B223" s="21" t="s">
        <v>460</v>
      </c>
      <c r="C223" s="21"/>
      <c r="D223" s="17" t="s">
        <v>585</v>
      </c>
      <c r="E223" s="24" t="s">
        <v>16</v>
      </c>
      <c r="F223" s="27">
        <v>60</v>
      </c>
      <c r="G223" s="26"/>
      <c r="H223" s="14">
        <f t="shared" si="5"/>
        <v>60</v>
      </c>
    </row>
    <row r="224" spans="1:8">
      <c r="A224" s="21" t="s">
        <v>461</v>
      </c>
      <c r="B224" s="21" t="s">
        <v>462</v>
      </c>
      <c r="C224" s="21"/>
      <c r="D224" s="17" t="s">
        <v>585</v>
      </c>
      <c r="E224" s="24" t="s">
        <v>16</v>
      </c>
      <c r="F224" s="26">
        <v>78.5</v>
      </c>
      <c r="G224" s="26">
        <v>91.69</v>
      </c>
      <c r="H224" s="14">
        <f t="shared" si="5"/>
        <v>83.0845</v>
      </c>
    </row>
    <row r="225" spans="1:8">
      <c r="A225" s="21" t="s">
        <v>463</v>
      </c>
      <c r="B225" s="21" t="s">
        <v>464</v>
      </c>
      <c r="C225" s="21"/>
      <c r="D225" s="17" t="s">
        <v>585</v>
      </c>
      <c r="E225" s="24" t="s">
        <v>16</v>
      </c>
      <c r="F225" s="26">
        <v>62</v>
      </c>
      <c r="G225" s="26">
        <v>90</v>
      </c>
      <c r="H225" s="14">
        <f t="shared" si="5"/>
        <v>66.5</v>
      </c>
    </row>
    <row r="226" spans="1:8">
      <c r="A226" s="21" t="s">
        <v>465</v>
      </c>
      <c r="B226" s="21" t="s">
        <v>466</v>
      </c>
      <c r="C226" s="21"/>
      <c r="D226" s="17" t="s">
        <v>585</v>
      </c>
      <c r="E226" s="24" t="s">
        <v>16</v>
      </c>
      <c r="F226" s="26">
        <v>81</v>
      </c>
      <c r="G226" s="26">
        <v>99.43</v>
      </c>
      <c r="H226" s="14">
        <f t="shared" si="5"/>
        <v>85.9715</v>
      </c>
    </row>
    <row r="227" spans="1:8">
      <c r="A227" s="21" t="s">
        <v>467</v>
      </c>
      <c r="B227" s="21" t="s">
        <v>468</v>
      </c>
      <c r="C227" s="21"/>
      <c r="D227" s="17" t="s">
        <v>585</v>
      </c>
      <c r="E227" s="24" t="s">
        <v>16</v>
      </c>
      <c r="F227" s="27">
        <v>60</v>
      </c>
      <c r="G227" s="26"/>
      <c r="H227" s="14">
        <f t="shared" si="5"/>
        <v>60</v>
      </c>
    </row>
    <row r="228" spans="1:8">
      <c r="A228" s="21" t="s">
        <v>469</v>
      </c>
      <c r="B228" s="21" t="s">
        <v>470</v>
      </c>
      <c r="C228" s="21"/>
      <c r="D228" s="17" t="s">
        <v>585</v>
      </c>
      <c r="E228" s="24" t="s">
        <v>16</v>
      </c>
      <c r="F228" s="26">
        <v>79.5</v>
      </c>
      <c r="G228" s="26">
        <v>96.2</v>
      </c>
      <c r="H228" s="14">
        <f t="shared" si="5"/>
        <v>84.31</v>
      </c>
    </row>
    <row r="229" spans="1:8">
      <c r="A229" s="21" t="s">
        <v>471</v>
      </c>
      <c r="B229" s="21" t="s">
        <v>472</v>
      </c>
      <c r="C229" s="21"/>
      <c r="D229" s="17" t="s">
        <v>585</v>
      </c>
      <c r="E229" s="24" t="s">
        <v>16</v>
      </c>
      <c r="F229" s="27">
        <v>60</v>
      </c>
      <c r="G229" s="26"/>
      <c r="H229" s="14">
        <f t="shared" si="5"/>
        <v>60</v>
      </c>
    </row>
    <row r="230" spans="1:8">
      <c r="A230" s="21" t="s">
        <v>473</v>
      </c>
      <c r="B230" s="21" t="s">
        <v>474</v>
      </c>
      <c r="C230" s="21"/>
      <c r="D230" s="17" t="s">
        <v>585</v>
      </c>
      <c r="E230" s="24" t="s">
        <v>16</v>
      </c>
      <c r="F230" s="27">
        <v>60</v>
      </c>
      <c r="G230" s="26"/>
      <c r="H230" s="14">
        <f t="shared" si="5"/>
        <v>60</v>
      </c>
    </row>
    <row r="231" spans="1:8">
      <c r="A231" s="21" t="s">
        <v>475</v>
      </c>
      <c r="B231" s="21" t="s">
        <v>476</v>
      </c>
      <c r="C231" s="21"/>
      <c r="D231" s="17" t="s">
        <v>585</v>
      </c>
      <c r="E231" s="24" t="s">
        <v>16</v>
      </c>
      <c r="F231" s="26">
        <v>76.5</v>
      </c>
      <c r="G231" s="26">
        <v>99.35</v>
      </c>
      <c r="H231" s="14">
        <f t="shared" si="5"/>
        <v>81.4675</v>
      </c>
    </row>
    <row r="232" spans="1:8">
      <c r="A232" s="21" t="s">
        <v>477</v>
      </c>
      <c r="B232" s="21" t="s">
        <v>478</v>
      </c>
      <c r="C232" s="21"/>
      <c r="D232" s="17" t="s">
        <v>585</v>
      </c>
      <c r="E232" s="24" t="s">
        <v>16</v>
      </c>
      <c r="F232" s="26">
        <v>76.5</v>
      </c>
      <c r="G232" s="26">
        <v>99.26</v>
      </c>
      <c r="H232" s="14">
        <f t="shared" si="5"/>
        <v>81.463</v>
      </c>
    </row>
    <row r="233" spans="1:8">
      <c r="A233" s="21" t="s">
        <v>479</v>
      </c>
      <c r="B233" s="21" t="s">
        <v>480</v>
      </c>
      <c r="C233" s="21"/>
      <c r="D233" s="17" t="s">
        <v>585</v>
      </c>
      <c r="E233" s="24" t="s">
        <v>16</v>
      </c>
      <c r="F233" s="26">
        <v>78.5</v>
      </c>
      <c r="G233" s="26">
        <v>93.24</v>
      </c>
      <c r="H233" s="14">
        <f t="shared" si="5"/>
        <v>83.162</v>
      </c>
    </row>
    <row r="234" spans="1:8">
      <c r="A234" s="21" t="s">
        <v>481</v>
      </c>
      <c r="B234" s="21" t="s">
        <v>482</v>
      </c>
      <c r="C234" s="21"/>
      <c r="D234" s="17" t="s">
        <v>585</v>
      </c>
      <c r="E234" s="24" t="s">
        <v>16</v>
      </c>
      <c r="F234" s="26">
        <v>72</v>
      </c>
      <c r="G234" s="26">
        <v>98.76</v>
      </c>
      <c r="H234" s="14">
        <f t="shared" si="5"/>
        <v>76.938</v>
      </c>
    </row>
    <row r="235" spans="1:8">
      <c r="A235" s="21" t="s">
        <v>483</v>
      </c>
      <c r="B235" s="21" t="s">
        <v>484</v>
      </c>
      <c r="C235" s="21"/>
      <c r="D235" s="17" t="s">
        <v>585</v>
      </c>
      <c r="E235" s="24" t="s">
        <v>16</v>
      </c>
      <c r="F235" s="26">
        <v>72</v>
      </c>
      <c r="G235" s="26">
        <v>98.61</v>
      </c>
      <c r="H235" s="14">
        <f t="shared" si="5"/>
        <v>76.9305</v>
      </c>
    </row>
    <row r="236" spans="1:8">
      <c r="A236" s="21" t="s">
        <v>485</v>
      </c>
      <c r="B236" s="21" t="s">
        <v>486</v>
      </c>
      <c r="C236" s="21"/>
      <c r="D236" s="17" t="s">
        <v>585</v>
      </c>
      <c r="E236" s="24" t="s">
        <v>16</v>
      </c>
      <c r="F236" s="27">
        <v>60</v>
      </c>
      <c r="G236" s="26"/>
      <c r="H236" s="14">
        <f t="shared" si="5"/>
        <v>60</v>
      </c>
    </row>
    <row r="237" spans="1:8">
      <c r="A237" s="21" t="s">
        <v>487</v>
      </c>
      <c r="B237" s="21" t="s">
        <v>486</v>
      </c>
      <c r="C237" s="21"/>
      <c r="D237" s="17" t="s">
        <v>585</v>
      </c>
      <c r="E237" s="24" t="s">
        <v>16</v>
      </c>
      <c r="F237" s="26">
        <v>62</v>
      </c>
      <c r="G237" s="26">
        <v>90</v>
      </c>
      <c r="H237" s="14">
        <f t="shared" si="5"/>
        <v>66.5</v>
      </c>
    </row>
    <row r="238" spans="1:8">
      <c r="A238" s="21" t="s">
        <v>488</v>
      </c>
      <c r="B238" s="21" t="s">
        <v>489</v>
      </c>
      <c r="C238" s="21"/>
      <c r="D238" s="17" t="s">
        <v>585</v>
      </c>
      <c r="E238" s="24" t="s">
        <v>16</v>
      </c>
      <c r="F238" s="27">
        <v>60</v>
      </c>
      <c r="G238" s="26"/>
      <c r="H238" s="14">
        <f t="shared" si="5"/>
        <v>60</v>
      </c>
    </row>
    <row r="239" spans="1:8">
      <c r="A239" s="21" t="s">
        <v>490</v>
      </c>
      <c r="B239" s="21" t="s">
        <v>491</v>
      </c>
      <c r="C239" s="21"/>
      <c r="D239" s="17" t="s">
        <v>585</v>
      </c>
      <c r="E239" s="24" t="s">
        <v>16</v>
      </c>
      <c r="F239" s="27">
        <v>60</v>
      </c>
      <c r="G239" s="26"/>
      <c r="H239" s="14">
        <f t="shared" si="5"/>
        <v>60</v>
      </c>
    </row>
    <row r="240" spans="1:8">
      <c r="A240" s="21" t="s">
        <v>492</v>
      </c>
      <c r="B240" s="21" t="s">
        <v>493</v>
      </c>
      <c r="C240" s="21"/>
      <c r="D240" s="17" t="s">
        <v>585</v>
      </c>
      <c r="E240" s="24" t="s">
        <v>16</v>
      </c>
      <c r="F240" s="27">
        <v>60</v>
      </c>
      <c r="G240" s="26"/>
      <c r="H240" s="14">
        <f t="shared" ref="H240:H282" si="6">IF(OR(D240="合格",D240=""),F240+G240/20,0)</f>
        <v>60</v>
      </c>
    </row>
    <row r="241" spans="1:8">
      <c r="A241" s="21" t="s">
        <v>494</v>
      </c>
      <c r="B241" s="21" t="s">
        <v>495</v>
      </c>
      <c r="C241" s="21"/>
      <c r="D241" s="17" t="s">
        <v>585</v>
      </c>
      <c r="E241" s="24" t="s">
        <v>16</v>
      </c>
      <c r="F241" s="27">
        <v>60</v>
      </c>
      <c r="G241" s="26"/>
      <c r="H241" s="14">
        <f t="shared" si="6"/>
        <v>60</v>
      </c>
    </row>
    <row r="242" spans="1:8">
      <c r="A242" s="21" t="s">
        <v>496</v>
      </c>
      <c r="B242" s="21" t="s">
        <v>497</v>
      </c>
      <c r="C242" s="21"/>
      <c r="D242" s="17" t="s">
        <v>585</v>
      </c>
      <c r="E242" s="24" t="s">
        <v>16</v>
      </c>
      <c r="F242" s="27">
        <v>60</v>
      </c>
      <c r="G242" s="26"/>
      <c r="H242" s="14">
        <f t="shared" si="6"/>
        <v>60</v>
      </c>
    </row>
    <row r="243" spans="1:8">
      <c r="A243" s="21" t="s">
        <v>498</v>
      </c>
      <c r="B243" s="21" t="s">
        <v>499</v>
      </c>
      <c r="C243" s="21"/>
      <c r="D243" s="17" t="s">
        <v>585</v>
      </c>
      <c r="E243" s="24" t="s">
        <v>16</v>
      </c>
      <c r="F243" s="27">
        <v>60</v>
      </c>
      <c r="G243" s="26"/>
      <c r="H243" s="14">
        <f t="shared" si="6"/>
        <v>60</v>
      </c>
    </row>
    <row r="244" spans="1:8">
      <c r="A244" s="21" t="s">
        <v>500</v>
      </c>
      <c r="B244" s="21" t="s">
        <v>501</v>
      </c>
      <c r="C244" s="21"/>
      <c r="D244" s="17" t="s">
        <v>585</v>
      </c>
      <c r="E244" s="24" t="s">
        <v>16</v>
      </c>
      <c r="F244" s="26">
        <v>62</v>
      </c>
      <c r="G244" s="26">
        <v>90</v>
      </c>
      <c r="H244" s="14">
        <f t="shared" si="6"/>
        <v>66.5</v>
      </c>
    </row>
    <row r="245" spans="1:8">
      <c r="A245" s="21" t="s">
        <v>502</v>
      </c>
      <c r="B245" s="21" t="s">
        <v>503</v>
      </c>
      <c r="C245" s="21"/>
      <c r="D245" s="17" t="s">
        <v>585</v>
      </c>
      <c r="E245" s="24" t="s">
        <v>16</v>
      </c>
      <c r="F245" s="27">
        <v>60</v>
      </c>
      <c r="G245" s="26"/>
      <c r="H245" s="14">
        <f t="shared" si="6"/>
        <v>60</v>
      </c>
    </row>
    <row r="246" spans="1:8">
      <c r="A246" s="21" t="s">
        <v>504</v>
      </c>
      <c r="B246" s="21" t="s">
        <v>505</v>
      </c>
      <c r="C246" s="21"/>
      <c r="D246" s="17" t="s">
        <v>585</v>
      </c>
      <c r="E246" s="24" t="s">
        <v>16</v>
      </c>
      <c r="F246" s="27">
        <v>60</v>
      </c>
      <c r="G246" s="26"/>
      <c r="H246" s="14">
        <f t="shared" si="6"/>
        <v>60</v>
      </c>
    </row>
    <row r="247" spans="1:8">
      <c r="A247" s="21" t="s">
        <v>506</v>
      </c>
      <c r="B247" s="21" t="s">
        <v>507</v>
      </c>
      <c r="C247" s="21"/>
      <c r="D247" s="17" t="s">
        <v>585</v>
      </c>
      <c r="E247" s="24" t="s">
        <v>16</v>
      </c>
      <c r="F247" s="27">
        <v>60</v>
      </c>
      <c r="G247" s="26"/>
      <c r="H247" s="14">
        <f t="shared" si="6"/>
        <v>60</v>
      </c>
    </row>
    <row r="248" spans="1:8">
      <c r="A248" s="21" t="s">
        <v>508</v>
      </c>
      <c r="B248" s="21" t="s">
        <v>509</v>
      </c>
      <c r="C248" s="21"/>
      <c r="D248" s="17" t="s">
        <v>585</v>
      </c>
      <c r="E248" s="24" t="s">
        <v>16</v>
      </c>
      <c r="F248" s="26">
        <v>78.5</v>
      </c>
      <c r="G248" s="26">
        <v>96.46</v>
      </c>
      <c r="H248" s="14">
        <f t="shared" si="6"/>
        <v>83.323</v>
      </c>
    </row>
    <row r="249" spans="1:8">
      <c r="A249" s="21" t="s">
        <v>510</v>
      </c>
      <c r="B249" s="21" t="s">
        <v>511</v>
      </c>
      <c r="C249" s="21"/>
      <c r="D249" s="17" t="s">
        <v>585</v>
      </c>
      <c r="E249" s="24" t="s">
        <v>16</v>
      </c>
      <c r="F249" s="27">
        <v>60</v>
      </c>
      <c r="G249" s="26"/>
      <c r="H249" s="14">
        <f t="shared" si="6"/>
        <v>60</v>
      </c>
    </row>
    <row r="250" spans="1:8">
      <c r="A250" s="21" t="s">
        <v>512</v>
      </c>
      <c r="B250" s="21" t="s">
        <v>513</v>
      </c>
      <c r="C250" s="21"/>
      <c r="D250" s="17" t="s">
        <v>585</v>
      </c>
      <c r="E250" s="24" t="s">
        <v>16</v>
      </c>
      <c r="F250" s="27">
        <v>60</v>
      </c>
      <c r="G250" s="26"/>
      <c r="H250" s="14">
        <f t="shared" si="6"/>
        <v>60</v>
      </c>
    </row>
    <row r="251" spans="1:8">
      <c r="A251" s="21" t="s">
        <v>514</v>
      </c>
      <c r="B251" s="21" t="s">
        <v>515</v>
      </c>
      <c r="C251" s="21"/>
      <c r="D251" s="17" t="s">
        <v>585</v>
      </c>
      <c r="E251" s="24" t="s">
        <v>16</v>
      </c>
      <c r="F251" s="26">
        <v>84</v>
      </c>
      <c r="G251" s="26">
        <v>99.7</v>
      </c>
      <c r="H251" s="14">
        <f t="shared" si="6"/>
        <v>88.985</v>
      </c>
    </row>
    <row r="252" spans="1:8">
      <c r="A252" s="21" t="s">
        <v>516</v>
      </c>
      <c r="B252" s="21" t="s">
        <v>517</v>
      </c>
      <c r="C252" s="21"/>
      <c r="D252" s="17" t="s">
        <v>585</v>
      </c>
      <c r="E252" s="24" t="s">
        <v>16</v>
      </c>
      <c r="F252" s="26">
        <v>84</v>
      </c>
      <c r="G252" s="26">
        <v>100</v>
      </c>
      <c r="H252" s="14">
        <f t="shared" si="6"/>
        <v>89</v>
      </c>
    </row>
    <row r="253" spans="1:8">
      <c r="A253" s="21" t="s">
        <v>518</v>
      </c>
      <c r="B253" s="21" t="s">
        <v>519</v>
      </c>
      <c r="C253" s="21"/>
      <c r="D253" s="17" t="s">
        <v>585</v>
      </c>
      <c r="E253" s="24" t="s">
        <v>16</v>
      </c>
      <c r="F253" s="26">
        <v>79.5</v>
      </c>
      <c r="G253" s="26">
        <v>97.2</v>
      </c>
      <c r="H253" s="14">
        <f t="shared" si="6"/>
        <v>84.36</v>
      </c>
    </row>
    <row r="254" spans="1:8">
      <c r="A254" s="21" t="s">
        <v>520</v>
      </c>
      <c r="B254" s="21" t="s">
        <v>521</v>
      </c>
      <c r="C254" s="21"/>
      <c r="D254" s="17" t="s">
        <v>585</v>
      </c>
      <c r="E254" s="24" t="s">
        <v>16</v>
      </c>
      <c r="F254" s="26">
        <v>78.5</v>
      </c>
      <c r="G254" s="26">
        <v>94.16</v>
      </c>
      <c r="H254" s="14">
        <f t="shared" si="6"/>
        <v>83.208</v>
      </c>
    </row>
    <row r="255" spans="1:8">
      <c r="A255" s="21" t="s">
        <v>522</v>
      </c>
      <c r="B255" s="21" t="s">
        <v>523</v>
      </c>
      <c r="C255" s="21"/>
      <c r="D255" s="17" t="s">
        <v>585</v>
      </c>
      <c r="E255" s="24" t="s">
        <v>16</v>
      </c>
      <c r="F255" s="27">
        <v>60</v>
      </c>
      <c r="G255" s="26"/>
      <c r="H255" s="14">
        <f t="shared" si="6"/>
        <v>60</v>
      </c>
    </row>
    <row r="256" spans="1:8">
      <c r="A256" s="21" t="s">
        <v>524</v>
      </c>
      <c r="B256" s="21" t="s">
        <v>525</v>
      </c>
      <c r="C256" s="21"/>
      <c r="D256" s="17" t="s">
        <v>585</v>
      </c>
      <c r="E256" s="24" t="s">
        <v>16</v>
      </c>
      <c r="F256" s="26">
        <v>62</v>
      </c>
      <c r="G256" s="26">
        <v>90</v>
      </c>
      <c r="H256" s="14">
        <f t="shared" si="6"/>
        <v>66.5</v>
      </c>
    </row>
    <row r="257" spans="1:8">
      <c r="A257" s="21" t="s">
        <v>526</v>
      </c>
      <c r="B257" s="21" t="s">
        <v>527</v>
      </c>
      <c r="C257" s="21"/>
      <c r="D257" s="17" t="s">
        <v>585</v>
      </c>
      <c r="E257" s="24" t="s">
        <v>16</v>
      </c>
      <c r="F257" s="26">
        <v>80.5</v>
      </c>
      <c r="G257" s="26">
        <v>98.9</v>
      </c>
      <c r="H257" s="14">
        <f t="shared" si="6"/>
        <v>85.445</v>
      </c>
    </row>
    <row r="258" spans="1:8">
      <c r="A258" s="21" t="s">
        <v>528</v>
      </c>
      <c r="B258" s="21" t="s">
        <v>529</v>
      </c>
      <c r="C258" s="21"/>
      <c r="D258" s="17" t="s">
        <v>585</v>
      </c>
      <c r="E258" s="24" t="s">
        <v>16</v>
      </c>
      <c r="F258" s="26">
        <v>82</v>
      </c>
      <c r="G258" s="26">
        <v>98.5</v>
      </c>
      <c r="H258" s="14">
        <f t="shared" si="6"/>
        <v>86.925</v>
      </c>
    </row>
    <row r="259" spans="1:8">
      <c r="A259" s="21" t="s">
        <v>530</v>
      </c>
      <c r="B259" s="21" t="s">
        <v>531</v>
      </c>
      <c r="C259" s="21"/>
      <c r="D259" s="17" t="s">
        <v>585</v>
      </c>
      <c r="E259" s="24" t="s">
        <v>16</v>
      </c>
      <c r="F259" s="26">
        <v>82</v>
      </c>
      <c r="G259" s="26">
        <v>99.3</v>
      </c>
      <c r="H259" s="14">
        <f t="shared" si="6"/>
        <v>86.965</v>
      </c>
    </row>
    <row r="260" spans="1:8">
      <c r="A260" s="21" t="s">
        <v>532</v>
      </c>
      <c r="B260" s="21" t="s">
        <v>533</v>
      </c>
      <c r="C260" s="21"/>
      <c r="D260" s="17" t="s">
        <v>585</v>
      </c>
      <c r="E260" s="24" t="s">
        <v>16</v>
      </c>
      <c r="F260" s="26">
        <v>80.5</v>
      </c>
      <c r="G260" s="26">
        <v>98.3</v>
      </c>
      <c r="H260" s="14">
        <f t="shared" si="6"/>
        <v>85.415</v>
      </c>
    </row>
    <row r="261" spans="1:8">
      <c r="A261" s="21" t="s">
        <v>534</v>
      </c>
      <c r="B261" s="21" t="s">
        <v>535</v>
      </c>
      <c r="C261" s="21"/>
      <c r="D261" s="17" t="s">
        <v>585</v>
      </c>
      <c r="E261" s="24" t="s">
        <v>16</v>
      </c>
      <c r="F261" s="26">
        <v>62</v>
      </c>
      <c r="G261" s="26">
        <v>90</v>
      </c>
      <c r="H261" s="14">
        <f t="shared" si="6"/>
        <v>66.5</v>
      </c>
    </row>
    <row r="262" spans="1:8">
      <c r="A262" s="21" t="s">
        <v>536</v>
      </c>
      <c r="B262" s="21" t="s">
        <v>537</v>
      </c>
      <c r="C262" s="21"/>
      <c r="D262" s="17" t="s">
        <v>585</v>
      </c>
      <c r="E262" s="24" t="s">
        <v>16</v>
      </c>
      <c r="F262" s="27">
        <v>60</v>
      </c>
      <c r="G262" s="26"/>
      <c r="H262" s="14">
        <f t="shared" si="6"/>
        <v>60</v>
      </c>
    </row>
    <row r="263" spans="1:8">
      <c r="A263" s="21" t="s">
        <v>538</v>
      </c>
      <c r="B263" s="21" t="s">
        <v>539</v>
      </c>
      <c r="C263" s="21"/>
      <c r="D263" s="17" t="s">
        <v>585</v>
      </c>
      <c r="E263" s="24" t="s">
        <v>16</v>
      </c>
      <c r="F263" s="26">
        <v>78.5</v>
      </c>
      <c r="G263" s="26">
        <v>93.51</v>
      </c>
      <c r="H263" s="14">
        <f t="shared" si="6"/>
        <v>83.1755</v>
      </c>
    </row>
    <row r="264" spans="1:8">
      <c r="A264" s="21" t="s">
        <v>540</v>
      </c>
      <c r="B264" s="21" t="s">
        <v>541</v>
      </c>
      <c r="C264" s="21"/>
      <c r="D264" s="17" t="s">
        <v>585</v>
      </c>
      <c r="E264" s="24" t="s">
        <v>16</v>
      </c>
      <c r="F264" s="27">
        <v>60</v>
      </c>
      <c r="G264" s="26"/>
      <c r="H264" s="14">
        <f t="shared" si="6"/>
        <v>60</v>
      </c>
    </row>
    <row r="265" spans="1:8">
      <c r="A265" s="21" t="s">
        <v>542</v>
      </c>
      <c r="B265" s="21" t="s">
        <v>543</v>
      </c>
      <c r="C265" s="21"/>
      <c r="D265" s="17" t="s">
        <v>585</v>
      </c>
      <c r="E265" s="24" t="s">
        <v>16</v>
      </c>
      <c r="F265" s="26">
        <v>62</v>
      </c>
      <c r="G265" s="26">
        <v>90</v>
      </c>
      <c r="H265" s="14">
        <f t="shared" si="6"/>
        <v>66.5</v>
      </c>
    </row>
    <row r="266" spans="1:8">
      <c r="A266" s="21" t="s">
        <v>544</v>
      </c>
      <c r="B266" s="21" t="s">
        <v>545</v>
      </c>
      <c r="C266" s="21"/>
      <c r="D266" s="17" t="s">
        <v>585</v>
      </c>
      <c r="E266" s="24" t="s">
        <v>16</v>
      </c>
      <c r="F266" s="27">
        <v>60</v>
      </c>
      <c r="G266" s="26"/>
      <c r="H266" s="14">
        <f t="shared" si="6"/>
        <v>60</v>
      </c>
    </row>
    <row r="267" spans="1:8">
      <c r="A267" s="21" t="s">
        <v>546</v>
      </c>
      <c r="B267" s="21" t="s">
        <v>547</v>
      </c>
      <c r="C267" s="21"/>
      <c r="D267" s="17" t="s">
        <v>585</v>
      </c>
      <c r="E267" s="24" t="s">
        <v>16</v>
      </c>
      <c r="F267" s="27">
        <v>60</v>
      </c>
      <c r="G267" s="26"/>
      <c r="H267" s="14">
        <f t="shared" si="6"/>
        <v>60</v>
      </c>
    </row>
    <row r="268" spans="1:8">
      <c r="A268" s="21" t="s">
        <v>548</v>
      </c>
      <c r="B268" s="21" t="s">
        <v>549</v>
      </c>
      <c r="C268" s="21"/>
      <c r="D268" s="17" t="s">
        <v>585</v>
      </c>
      <c r="E268" s="24" t="s">
        <v>16</v>
      </c>
      <c r="F268" s="26">
        <v>62</v>
      </c>
      <c r="G268" s="26">
        <v>90</v>
      </c>
      <c r="H268" s="14">
        <f t="shared" si="6"/>
        <v>66.5</v>
      </c>
    </row>
    <row r="269" spans="1:8">
      <c r="A269" s="21" t="s">
        <v>550</v>
      </c>
      <c r="B269" s="21" t="s">
        <v>551</v>
      </c>
      <c r="C269" s="21"/>
      <c r="D269" s="17" t="s">
        <v>585</v>
      </c>
      <c r="E269" s="24" t="s">
        <v>16</v>
      </c>
      <c r="F269" s="27">
        <v>60</v>
      </c>
      <c r="G269" s="26"/>
      <c r="H269" s="14">
        <f t="shared" si="6"/>
        <v>60</v>
      </c>
    </row>
    <row r="270" spans="1:8">
      <c r="A270" s="21" t="s">
        <v>552</v>
      </c>
      <c r="B270" s="21" t="s">
        <v>553</v>
      </c>
      <c r="C270" s="21"/>
      <c r="D270" s="17" t="s">
        <v>585</v>
      </c>
      <c r="E270" s="24" t="s">
        <v>16</v>
      </c>
      <c r="F270" s="27">
        <v>60</v>
      </c>
      <c r="G270" s="26"/>
      <c r="H270" s="14">
        <f t="shared" si="6"/>
        <v>60</v>
      </c>
    </row>
    <row r="271" spans="1:8">
      <c r="A271" s="21" t="s">
        <v>554</v>
      </c>
      <c r="B271" s="21" t="s">
        <v>555</v>
      </c>
      <c r="C271" s="21"/>
      <c r="D271" s="17" t="s">
        <v>585</v>
      </c>
      <c r="E271" s="24" t="s">
        <v>16</v>
      </c>
      <c r="F271" s="27">
        <v>60</v>
      </c>
      <c r="G271" s="26"/>
      <c r="H271" s="14">
        <f t="shared" si="6"/>
        <v>60</v>
      </c>
    </row>
    <row r="272" spans="1:8">
      <c r="A272" s="21" t="s">
        <v>556</v>
      </c>
      <c r="B272" s="21" t="s">
        <v>557</v>
      </c>
      <c r="C272" s="21"/>
      <c r="D272" s="17" t="s">
        <v>585</v>
      </c>
      <c r="E272" s="24" t="s">
        <v>16</v>
      </c>
      <c r="F272" s="27">
        <v>60</v>
      </c>
      <c r="G272" s="26"/>
      <c r="H272" s="14">
        <f t="shared" si="6"/>
        <v>60</v>
      </c>
    </row>
    <row r="273" spans="1:8">
      <c r="A273" s="21" t="s">
        <v>558</v>
      </c>
      <c r="B273" s="21" t="s">
        <v>559</v>
      </c>
      <c r="C273" s="21"/>
      <c r="D273" s="17" t="s">
        <v>585</v>
      </c>
      <c r="E273" s="24" t="s">
        <v>16</v>
      </c>
      <c r="F273" s="26">
        <v>78.5</v>
      </c>
      <c r="G273" s="26">
        <v>92.95</v>
      </c>
      <c r="H273" s="14">
        <f t="shared" si="6"/>
        <v>83.1475</v>
      </c>
    </row>
    <row r="274" spans="1:8">
      <c r="A274" s="21" t="s">
        <v>560</v>
      </c>
      <c r="B274" s="21" t="s">
        <v>561</v>
      </c>
      <c r="C274" s="21">
        <v>-2</v>
      </c>
      <c r="D274" s="17" t="s">
        <v>585</v>
      </c>
      <c r="E274" s="24" t="s">
        <v>16</v>
      </c>
      <c r="F274" s="26">
        <v>62</v>
      </c>
      <c r="G274" s="26">
        <v>90</v>
      </c>
      <c r="H274" s="14">
        <f t="shared" si="6"/>
        <v>66.5</v>
      </c>
    </row>
    <row r="275" spans="1:8">
      <c r="A275" s="21" t="s">
        <v>562</v>
      </c>
      <c r="B275" s="21" t="s">
        <v>563</v>
      </c>
      <c r="C275" s="21"/>
      <c r="D275" s="17" t="s">
        <v>585</v>
      </c>
      <c r="E275" s="24" t="s">
        <v>16</v>
      </c>
      <c r="F275" s="27">
        <v>60</v>
      </c>
      <c r="G275" s="26"/>
      <c r="H275" s="14">
        <f t="shared" si="6"/>
        <v>60</v>
      </c>
    </row>
    <row r="276" spans="1:8">
      <c r="A276" s="21" t="s">
        <v>564</v>
      </c>
      <c r="B276" s="21" t="s">
        <v>565</v>
      </c>
      <c r="C276" s="21"/>
      <c r="D276" s="17" t="s">
        <v>585</v>
      </c>
      <c r="E276" s="24" t="s">
        <v>16</v>
      </c>
      <c r="F276" s="27">
        <v>60</v>
      </c>
      <c r="G276" s="26"/>
      <c r="H276" s="14">
        <f t="shared" si="6"/>
        <v>60</v>
      </c>
    </row>
    <row r="277" spans="1:8">
      <c r="A277" s="21" t="s">
        <v>566</v>
      </c>
      <c r="B277" s="21" t="s">
        <v>567</v>
      </c>
      <c r="C277" s="21"/>
      <c r="D277" s="17" t="s">
        <v>585</v>
      </c>
      <c r="E277" s="24" t="s">
        <v>16</v>
      </c>
      <c r="F277" s="27">
        <v>60</v>
      </c>
      <c r="G277" s="26"/>
      <c r="H277" s="14">
        <f t="shared" si="6"/>
        <v>60</v>
      </c>
    </row>
    <row r="278" spans="1:8">
      <c r="A278" s="21" t="s">
        <v>568</v>
      </c>
      <c r="B278" s="21" t="s">
        <v>569</v>
      </c>
      <c r="C278" s="21"/>
      <c r="D278" s="17" t="s">
        <v>585</v>
      </c>
      <c r="E278" s="24" t="s">
        <v>16</v>
      </c>
      <c r="F278" s="27">
        <v>60</v>
      </c>
      <c r="G278" s="26"/>
      <c r="H278" s="14">
        <f t="shared" si="6"/>
        <v>60</v>
      </c>
    </row>
    <row r="279" spans="1:8">
      <c r="A279" s="21" t="s">
        <v>570</v>
      </c>
      <c r="B279" s="21" t="s">
        <v>571</v>
      </c>
      <c r="C279" s="21"/>
      <c r="D279" s="17" t="s">
        <v>585</v>
      </c>
      <c r="E279" s="24" t="s">
        <v>16</v>
      </c>
      <c r="F279" s="26">
        <v>82</v>
      </c>
      <c r="G279" s="26">
        <v>99.8</v>
      </c>
      <c r="H279" s="14">
        <f t="shared" si="6"/>
        <v>86.99</v>
      </c>
    </row>
    <row r="280" spans="1:8">
      <c r="A280" s="21" t="s">
        <v>572</v>
      </c>
      <c r="B280" s="21" t="s">
        <v>573</v>
      </c>
      <c r="C280" s="21"/>
      <c r="D280" s="17" t="s">
        <v>585</v>
      </c>
      <c r="E280" s="24" t="s">
        <v>16</v>
      </c>
      <c r="F280" s="26">
        <v>62</v>
      </c>
      <c r="G280" s="26">
        <v>90</v>
      </c>
      <c r="H280" s="14">
        <f t="shared" si="6"/>
        <v>66.5</v>
      </c>
    </row>
    <row r="281" spans="1:8">
      <c r="A281" s="21" t="s">
        <v>574</v>
      </c>
      <c r="B281" s="21" t="s">
        <v>575</v>
      </c>
      <c r="C281" s="21"/>
      <c r="D281" s="17" t="s">
        <v>585</v>
      </c>
      <c r="E281" s="24" t="s">
        <v>16</v>
      </c>
      <c r="F281" s="21">
        <v>62</v>
      </c>
      <c r="G281" s="21">
        <v>90</v>
      </c>
      <c r="H281" s="14">
        <f t="shared" si="6"/>
        <v>66.5</v>
      </c>
    </row>
    <row r="282" spans="1:8">
      <c r="A282" s="21" t="s">
        <v>576</v>
      </c>
      <c r="B282" s="21" t="s">
        <v>577</v>
      </c>
      <c r="C282" s="21"/>
      <c r="D282" s="17" t="s">
        <v>585</v>
      </c>
      <c r="E282" s="24" t="s">
        <v>16</v>
      </c>
      <c r="F282" s="30">
        <v>60</v>
      </c>
      <c r="G282" s="21"/>
      <c r="H282" s="14">
        <f t="shared" si="6"/>
        <v>60</v>
      </c>
    </row>
  </sheetData>
  <autoFilter ref="A2:H282">
    <extLst/>
  </autoFilter>
  <mergeCells count="2">
    <mergeCell ref="A1:A2"/>
    <mergeCell ref="B1:B2"/>
  </mergeCells>
  <conditionalFormatting sqref="A3:B143">
    <cfRule type="duplicateValues" dxfId="0" priority="2"/>
    <cfRule type="duplicateValues" dxfId="0" priority="1"/>
  </conditionalFormatting>
  <dataValidations count="2">
    <dataValidation type="list" allowBlank="1" showInputMessage="1" showErrorMessage="1" sqref="C3 F35 F101 C4:C143 C144:C1048576">
      <formula1>[1]字典!#REF!</formula1>
    </dataValidation>
    <dataValidation type="list" allowBlank="1" showInputMessage="1" showErrorMessage="1" sqref="G35 D46 D47 D48 D51 D60 D77 D80 D87 D88 D89 D90 D91 D94 D95 D98 D99 G101 D112 D117 D118 D119 D120 D126 D136 D142 D3:D32 D33:D39 D40:D41 D42:D45 D49:D50 D52:D59 D61:D62 D63:D64 D65:D68 D69:D71 D72:D73 D74:D76 D78:D79 D81:D83 D84:D86 D92:D93 D96:D97 D100:D104 D105:D108 D109:D111 D113:D116 D121:D123 D124:D125 D127:D128 D129:D131 D132:D135 D137:D141 D143:D282 D28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2"/>
  <sheetViews>
    <sheetView workbookViewId="0">
      <pane ySplit="2" topLeftCell="A240" activePane="bottomLeft" state="frozen"/>
      <selection/>
      <selection pane="bottomLeft" activeCell="I288" sqref="I288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4" t="s">
        <v>586</v>
      </c>
      <c r="E1" s="4" t="s">
        <v>587</v>
      </c>
      <c r="F1" s="4" t="s">
        <v>588</v>
      </c>
      <c r="G1" s="4" t="s">
        <v>589</v>
      </c>
      <c r="H1" s="4" t="s">
        <v>590</v>
      </c>
      <c r="I1" s="4" t="s">
        <v>591</v>
      </c>
    </row>
    <row r="2" spans="1:11">
      <c r="A2" s="4"/>
      <c r="B2" s="4"/>
      <c r="C2" s="4" t="s">
        <v>16</v>
      </c>
      <c r="D2" s="14">
        <v>100</v>
      </c>
      <c r="E2" s="14">
        <v>100</v>
      </c>
      <c r="F2" s="14">
        <v>100</v>
      </c>
      <c r="G2" s="14">
        <v>100</v>
      </c>
      <c r="H2" s="4"/>
      <c r="I2" s="4"/>
      <c r="K2" s="20" t="s">
        <v>13</v>
      </c>
    </row>
    <row r="3" spans="1:11">
      <c r="A3" s="15" t="s">
        <v>14</v>
      </c>
      <c r="B3" s="16" t="s">
        <v>15</v>
      </c>
      <c r="C3" s="14" t="s">
        <v>584</v>
      </c>
      <c r="D3" s="17"/>
      <c r="E3" s="17"/>
      <c r="F3" s="17"/>
      <c r="G3" s="17">
        <v>1</v>
      </c>
      <c r="H3" s="14">
        <f>SUMPRODUCT($D$2:$G$2,D3:G3)</f>
        <v>100</v>
      </c>
      <c r="I3" s="14">
        <f>SUM(D3:G3)</f>
        <v>1</v>
      </c>
      <c r="K3" s="3" t="s">
        <v>17</v>
      </c>
    </row>
    <row r="4" spans="1:11">
      <c r="A4" s="15" t="s">
        <v>18</v>
      </c>
      <c r="B4" s="17" t="s">
        <v>19</v>
      </c>
      <c r="C4" s="14" t="s">
        <v>584</v>
      </c>
      <c r="D4" s="17"/>
      <c r="E4" s="17"/>
      <c r="F4" s="17"/>
      <c r="G4" s="17"/>
      <c r="H4" s="14">
        <f t="shared" ref="H4:H67" si="0">SUMPRODUCT($D$2:$G$2,D4:G4)</f>
        <v>0</v>
      </c>
      <c r="I4" s="14">
        <f t="shared" ref="I4:I67" si="1">SUM(D4:G4)</f>
        <v>0</v>
      </c>
      <c r="K4" s="3" t="s">
        <v>592</v>
      </c>
    </row>
    <row r="5" spans="1:11">
      <c r="A5" s="18" t="s">
        <v>21</v>
      </c>
      <c r="B5" s="19" t="s">
        <v>22</v>
      </c>
      <c r="C5" s="14" t="s">
        <v>584</v>
      </c>
      <c r="D5" s="17"/>
      <c r="E5" s="19"/>
      <c r="F5" s="19"/>
      <c r="G5" s="19"/>
      <c r="H5" s="14">
        <f t="shared" si="0"/>
        <v>0</v>
      </c>
      <c r="I5" s="14">
        <f t="shared" si="1"/>
        <v>0</v>
      </c>
      <c r="K5" s="3" t="s">
        <v>593</v>
      </c>
    </row>
    <row r="6" spans="1:9">
      <c r="A6" s="18" t="s">
        <v>24</v>
      </c>
      <c r="B6" s="19" t="s">
        <v>25</v>
      </c>
      <c r="C6" s="14" t="s">
        <v>584</v>
      </c>
      <c r="D6" s="16"/>
      <c r="E6" s="19"/>
      <c r="F6" s="19"/>
      <c r="G6" s="19"/>
      <c r="H6" s="14">
        <f t="shared" si="0"/>
        <v>0</v>
      </c>
      <c r="I6" s="14">
        <f t="shared" si="1"/>
        <v>0</v>
      </c>
    </row>
    <row r="7" spans="1:9">
      <c r="A7" s="18" t="s">
        <v>27</v>
      </c>
      <c r="B7" s="19" t="s">
        <v>28</v>
      </c>
      <c r="C7" s="14" t="s">
        <v>584</v>
      </c>
      <c r="D7" s="16"/>
      <c r="E7" s="19"/>
      <c r="F7" s="19"/>
      <c r="G7" s="19"/>
      <c r="H7" s="14">
        <f t="shared" si="0"/>
        <v>0</v>
      </c>
      <c r="I7" s="14">
        <f t="shared" si="1"/>
        <v>0</v>
      </c>
    </row>
    <row r="8" spans="1:9">
      <c r="A8" s="18" t="s">
        <v>29</v>
      </c>
      <c r="B8" s="19" t="s">
        <v>30</v>
      </c>
      <c r="C8" s="14" t="s">
        <v>584</v>
      </c>
      <c r="D8" s="16"/>
      <c r="E8" s="19"/>
      <c r="F8" s="19"/>
      <c r="G8" s="19"/>
      <c r="H8" s="14">
        <f t="shared" si="0"/>
        <v>0</v>
      </c>
      <c r="I8" s="14">
        <f t="shared" si="1"/>
        <v>0</v>
      </c>
    </row>
    <row r="9" spans="1:9">
      <c r="A9" s="19" t="s">
        <v>31</v>
      </c>
      <c r="B9" s="19" t="s">
        <v>32</v>
      </c>
      <c r="C9" s="14" t="s">
        <v>584</v>
      </c>
      <c r="D9" s="16"/>
      <c r="E9" s="19"/>
      <c r="F9" s="19"/>
      <c r="G9" s="19"/>
      <c r="H9" s="14">
        <f t="shared" si="0"/>
        <v>0</v>
      </c>
      <c r="I9" s="14">
        <f t="shared" si="1"/>
        <v>0</v>
      </c>
    </row>
    <row r="10" spans="1:9">
      <c r="A10" s="18" t="s">
        <v>33</v>
      </c>
      <c r="B10" s="19" t="s">
        <v>34</v>
      </c>
      <c r="C10" s="14" t="s">
        <v>584</v>
      </c>
      <c r="D10" s="16"/>
      <c r="E10" s="19"/>
      <c r="F10" s="19"/>
      <c r="G10" s="19"/>
      <c r="H10" s="14">
        <f t="shared" si="0"/>
        <v>0</v>
      </c>
      <c r="I10" s="14">
        <f t="shared" si="1"/>
        <v>0</v>
      </c>
    </row>
    <row r="11" spans="1:9">
      <c r="A11" s="18" t="s">
        <v>35</v>
      </c>
      <c r="B11" s="19" t="s">
        <v>36</v>
      </c>
      <c r="C11" s="14" t="s">
        <v>584</v>
      </c>
      <c r="D11" s="16"/>
      <c r="E11" s="19"/>
      <c r="F11" s="19"/>
      <c r="G11" s="19"/>
      <c r="H11" s="14">
        <f t="shared" si="0"/>
        <v>0</v>
      </c>
      <c r="I11" s="14">
        <f t="shared" si="1"/>
        <v>0</v>
      </c>
    </row>
    <row r="12" spans="1:9">
      <c r="A12" s="18" t="s">
        <v>37</v>
      </c>
      <c r="B12" s="16" t="s">
        <v>38</v>
      </c>
      <c r="C12" s="14" t="s">
        <v>584</v>
      </c>
      <c r="D12" s="16"/>
      <c r="E12" s="19"/>
      <c r="F12" s="19"/>
      <c r="G12" s="19">
        <v>1</v>
      </c>
      <c r="H12" s="14">
        <f t="shared" si="0"/>
        <v>100</v>
      </c>
      <c r="I12" s="14">
        <f t="shared" si="1"/>
        <v>1</v>
      </c>
    </row>
    <row r="13" spans="1:9">
      <c r="A13" s="18" t="s">
        <v>39</v>
      </c>
      <c r="B13" s="19" t="s">
        <v>40</v>
      </c>
      <c r="C13" s="14" t="s">
        <v>584</v>
      </c>
      <c r="D13" s="16"/>
      <c r="E13" s="19">
        <v>0.5</v>
      </c>
      <c r="F13" s="19"/>
      <c r="G13" s="19"/>
      <c r="H13" s="14">
        <f t="shared" si="0"/>
        <v>50</v>
      </c>
      <c r="I13" s="14">
        <f t="shared" si="1"/>
        <v>0.5</v>
      </c>
    </row>
    <row r="14" spans="1:9">
      <c r="A14" s="18" t="s">
        <v>41</v>
      </c>
      <c r="B14" s="19" t="s">
        <v>42</v>
      </c>
      <c r="C14" s="14" t="s">
        <v>584</v>
      </c>
      <c r="D14" s="16"/>
      <c r="E14" s="19"/>
      <c r="F14" s="19"/>
      <c r="G14" s="19"/>
      <c r="H14" s="14">
        <f t="shared" si="0"/>
        <v>0</v>
      </c>
      <c r="I14" s="14">
        <f t="shared" si="1"/>
        <v>0</v>
      </c>
    </row>
    <row r="15" spans="1:9">
      <c r="A15" s="18" t="s">
        <v>43</v>
      </c>
      <c r="B15" s="19" t="s">
        <v>44</v>
      </c>
      <c r="C15" s="14" t="s">
        <v>584</v>
      </c>
      <c r="D15" s="16"/>
      <c r="E15" s="19">
        <v>0.5</v>
      </c>
      <c r="F15" s="19"/>
      <c r="G15" s="19"/>
      <c r="H15" s="14">
        <f t="shared" si="0"/>
        <v>50</v>
      </c>
      <c r="I15" s="14">
        <f t="shared" si="1"/>
        <v>0.5</v>
      </c>
    </row>
    <row r="16" spans="1:9">
      <c r="A16" s="18" t="s">
        <v>45</v>
      </c>
      <c r="B16" s="19" t="s">
        <v>46</v>
      </c>
      <c r="C16" s="14" t="s">
        <v>584</v>
      </c>
      <c r="D16" s="16"/>
      <c r="E16" s="19"/>
      <c r="F16" s="19"/>
      <c r="G16" s="19"/>
      <c r="H16" s="14">
        <f t="shared" si="0"/>
        <v>0</v>
      </c>
      <c r="I16" s="14">
        <f t="shared" si="1"/>
        <v>0</v>
      </c>
    </row>
    <row r="17" spans="1:9">
      <c r="A17" s="18" t="s">
        <v>47</v>
      </c>
      <c r="B17" s="19" t="s">
        <v>48</v>
      </c>
      <c r="C17" s="14" t="s">
        <v>584</v>
      </c>
      <c r="D17" s="16"/>
      <c r="E17" s="19"/>
      <c r="F17" s="19"/>
      <c r="G17" s="19"/>
      <c r="H17" s="14">
        <f t="shared" si="0"/>
        <v>0</v>
      </c>
      <c r="I17" s="14">
        <f t="shared" si="1"/>
        <v>0</v>
      </c>
    </row>
    <row r="18" spans="1:9">
      <c r="A18" s="18" t="s">
        <v>49</v>
      </c>
      <c r="B18" s="19" t="s">
        <v>50</v>
      </c>
      <c r="C18" s="14" t="s">
        <v>584</v>
      </c>
      <c r="D18" s="16"/>
      <c r="E18" s="19"/>
      <c r="F18" s="19">
        <v>2.5</v>
      </c>
      <c r="G18" s="19"/>
      <c r="H18" s="14">
        <f t="shared" si="0"/>
        <v>250</v>
      </c>
      <c r="I18" s="14">
        <f t="shared" si="1"/>
        <v>2.5</v>
      </c>
    </row>
    <row r="19" spans="1:9">
      <c r="A19" s="18" t="s">
        <v>51</v>
      </c>
      <c r="B19" s="19" t="s">
        <v>52</v>
      </c>
      <c r="C19" s="14" t="s">
        <v>584</v>
      </c>
      <c r="D19" s="16"/>
      <c r="E19" s="19"/>
      <c r="F19" s="19"/>
      <c r="G19" s="19"/>
      <c r="H19" s="14">
        <f t="shared" si="0"/>
        <v>0</v>
      </c>
      <c r="I19" s="14">
        <f t="shared" si="1"/>
        <v>0</v>
      </c>
    </row>
    <row r="20" spans="1:9">
      <c r="A20" s="18" t="s">
        <v>53</v>
      </c>
      <c r="B20" s="19" t="s">
        <v>54</v>
      </c>
      <c r="C20" s="14" t="s">
        <v>584</v>
      </c>
      <c r="D20" s="16"/>
      <c r="E20" s="19"/>
      <c r="F20" s="19"/>
      <c r="G20" s="19"/>
      <c r="H20" s="14">
        <f t="shared" si="0"/>
        <v>0</v>
      </c>
      <c r="I20" s="14">
        <f t="shared" si="1"/>
        <v>0</v>
      </c>
    </row>
    <row r="21" spans="1:9">
      <c r="A21" s="18" t="s">
        <v>55</v>
      </c>
      <c r="B21" s="19" t="s">
        <v>56</v>
      </c>
      <c r="C21" s="14" t="s">
        <v>584</v>
      </c>
      <c r="D21" s="16"/>
      <c r="E21" s="19"/>
      <c r="F21" s="19"/>
      <c r="G21" s="19"/>
      <c r="H21" s="14">
        <f t="shared" si="0"/>
        <v>0</v>
      </c>
      <c r="I21" s="14">
        <f t="shared" si="1"/>
        <v>0</v>
      </c>
    </row>
    <row r="22" spans="1:9">
      <c r="A22" s="18" t="s">
        <v>57</v>
      </c>
      <c r="B22" s="19" t="s">
        <v>58</v>
      </c>
      <c r="C22" s="14" t="s">
        <v>584</v>
      </c>
      <c r="D22" s="16"/>
      <c r="E22" s="19"/>
      <c r="F22" s="19"/>
      <c r="G22" s="19"/>
      <c r="H22" s="14">
        <f t="shared" si="0"/>
        <v>0</v>
      </c>
      <c r="I22" s="14">
        <f t="shared" si="1"/>
        <v>0</v>
      </c>
    </row>
    <row r="23" spans="1:9">
      <c r="A23" s="15" t="s">
        <v>59</v>
      </c>
      <c r="B23" s="16" t="s">
        <v>60</v>
      </c>
      <c r="C23" s="14" t="s">
        <v>584</v>
      </c>
      <c r="D23" s="17"/>
      <c r="E23" s="19"/>
      <c r="F23" s="19"/>
      <c r="G23" s="19">
        <v>1</v>
      </c>
      <c r="H23" s="14">
        <f t="shared" si="0"/>
        <v>100</v>
      </c>
      <c r="I23" s="14">
        <f t="shared" si="1"/>
        <v>1</v>
      </c>
    </row>
    <row r="24" spans="1:9">
      <c r="A24" s="15" t="s">
        <v>61</v>
      </c>
      <c r="B24" s="17" t="s">
        <v>62</v>
      </c>
      <c r="C24" s="14" t="s">
        <v>584</v>
      </c>
      <c r="D24" s="17"/>
      <c r="E24" s="19"/>
      <c r="F24" s="19"/>
      <c r="G24" s="19"/>
      <c r="H24" s="14">
        <f t="shared" si="0"/>
        <v>0</v>
      </c>
      <c r="I24" s="14">
        <f t="shared" si="1"/>
        <v>0</v>
      </c>
    </row>
    <row r="25" spans="1:9">
      <c r="A25" s="15" t="s">
        <v>63</v>
      </c>
      <c r="B25" s="17" t="s">
        <v>64</v>
      </c>
      <c r="C25" s="14" t="s">
        <v>584</v>
      </c>
      <c r="D25" s="17"/>
      <c r="E25" s="19"/>
      <c r="F25" s="19"/>
      <c r="G25" s="19"/>
      <c r="H25" s="14">
        <f t="shared" si="0"/>
        <v>0</v>
      </c>
      <c r="I25" s="14">
        <f t="shared" si="1"/>
        <v>0</v>
      </c>
    </row>
    <row r="26" spans="1:9">
      <c r="A26" s="15" t="s">
        <v>65</v>
      </c>
      <c r="B26" s="16" t="s">
        <v>66</v>
      </c>
      <c r="C26" s="14" t="s">
        <v>584</v>
      </c>
      <c r="D26" s="17"/>
      <c r="E26" s="19">
        <v>0.5</v>
      </c>
      <c r="F26" s="19">
        <v>0.4</v>
      </c>
      <c r="G26" s="19">
        <v>1</v>
      </c>
      <c r="H26" s="14">
        <f t="shared" si="0"/>
        <v>190</v>
      </c>
      <c r="I26" s="14">
        <f t="shared" si="1"/>
        <v>1.9</v>
      </c>
    </row>
    <row r="27" spans="1:9">
      <c r="A27" s="15" t="s">
        <v>67</v>
      </c>
      <c r="B27" s="17" t="s">
        <v>68</v>
      </c>
      <c r="C27" s="14" t="s">
        <v>584</v>
      </c>
      <c r="D27" s="17"/>
      <c r="E27" s="17"/>
      <c r="F27" s="17"/>
      <c r="G27" s="17"/>
      <c r="H27" s="14">
        <f t="shared" si="0"/>
        <v>0</v>
      </c>
      <c r="I27" s="14">
        <f t="shared" si="1"/>
        <v>0</v>
      </c>
    </row>
    <row r="28" spans="1:9">
      <c r="A28" s="15" t="s">
        <v>69</v>
      </c>
      <c r="B28" s="17" t="s">
        <v>70</v>
      </c>
      <c r="C28" s="14" t="s">
        <v>584</v>
      </c>
      <c r="D28" s="17"/>
      <c r="E28" s="17"/>
      <c r="F28" s="17"/>
      <c r="G28" s="17"/>
      <c r="H28" s="14">
        <f t="shared" si="0"/>
        <v>0</v>
      </c>
      <c r="I28" s="14">
        <f t="shared" si="1"/>
        <v>0</v>
      </c>
    </row>
    <row r="29" spans="1:9">
      <c r="A29" s="15" t="s">
        <v>71</v>
      </c>
      <c r="B29" s="17" t="s">
        <v>72</v>
      </c>
      <c r="C29" s="14" t="s">
        <v>584</v>
      </c>
      <c r="D29" s="17"/>
      <c r="E29" s="17"/>
      <c r="F29" s="17"/>
      <c r="G29" s="17"/>
      <c r="H29" s="14">
        <f t="shared" si="0"/>
        <v>0</v>
      </c>
      <c r="I29" s="14">
        <f t="shared" si="1"/>
        <v>0</v>
      </c>
    </row>
    <row r="30" spans="1:9">
      <c r="A30" s="15" t="s">
        <v>73</v>
      </c>
      <c r="B30" s="17" t="s">
        <v>74</v>
      </c>
      <c r="C30" s="14" t="s">
        <v>584</v>
      </c>
      <c r="D30" s="17"/>
      <c r="E30" s="17"/>
      <c r="F30" s="17"/>
      <c r="G30" s="17"/>
      <c r="H30" s="14">
        <f t="shared" si="0"/>
        <v>0</v>
      </c>
      <c r="I30" s="14">
        <f t="shared" si="1"/>
        <v>0</v>
      </c>
    </row>
    <row r="31" spans="1:9">
      <c r="A31" s="15" t="s">
        <v>75</v>
      </c>
      <c r="B31" s="17" t="s">
        <v>76</v>
      </c>
      <c r="C31" s="14" t="s">
        <v>584</v>
      </c>
      <c r="D31" s="17"/>
      <c r="E31" s="17"/>
      <c r="F31" s="17">
        <v>0.5</v>
      </c>
      <c r="G31" s="17"/>
      <c r="H31" s="14">
        <f t="shared" si="0"/>
        <v>50</v>
      </c>
      <c r="I31" s="14">
        <f t="shared" si="1"/>
        <v>0.5</v>
      </c>
    </row>
    <row r="32" spans="1:9">
      <c r="A32" s="15" t="s">
        <v>77</v>
      </c>
      <c r="B32" s="17" t="s">
        <v>78</v>
      </c>
      <c r="C32" s="14" t="s">
        <v>584</v>
      </c>
      <c r="D32" s="17"/>
      <c r="E32" s="17"/>
      <c r="F32" s="17">
        <v>0.1</v>
      </c>
      <c r="G32" s="17"/>
      <c r="H32" s="14">
        <f t="shared" si="0"/>
        <v>10</v>
      </c>
      <c r="I32" s="14">
        <f t="shared" si="1"/>
        <v>0.1</v>
      </c>
    </row>
    <row r="33" spans="1:9">
      <c r="A33" s="15" t="s">
        <v>79</v>
      </c>
      <c r="B33" s="16" t="s">
        <v>80</v>
      </c>
      <c r="C33" s="14" t="s">
        <v>584</v>
      </c>
      <c r="D33" s="17"/>
      <c r="E33" s="17"/>
      <c r="F33" s="17"/>
      <c r="G33" s="17">
        <v>1</v>
      </c>
      <c r="H33" s="14">
        <f t="shared" si="0"/>
        <v>100</v>
      </c>
      <c r="I33" s="14">
        <f t="shared" si="1"/>
        <v>1</v>
      </c>
    </row>
    <row r="34" spans="1:9">
      <c r="A34" s="15" t="s">
        <v>81</v>
      </c>
      <c r="B34" s="17" t="s">
        <v>82</v>
      </c>
      <c r="C34" s="14" t="s">
        <v>584</v>
      </c>
      <c r="D34" s="17"/>
      <c r="E34" s="17"/>
      <c r="F34" s="17"/>
      <c r="G34" s="17"/>
      <c r="H34" s="14">
        <f t="shared" si="0"/>
        <v>0</v>
      </c>
      <c r="I34" s="14">
        <f t="shared" si="1"/>
        <v>0</v>
      </c>
    </row>
    <row r="35" spans="1:9">
      <c r="A35" s="15" t="s">
        <v>83</v>
      </c>
      <c r="B35" s="17" t="s">
        <v>84</v>
      </c>
      <c r="C35" s="14" t="s">
        <v>584</v>
      </c>
      <c r="D35" s="17"/>
      <c r="E35" s="17"/>
      <c r="F35" s="17"/>
      <c r="G35" s="17"/>
      <c r="H35" s="14">
        <f t="shared" si="0"/>
        <v>0</v>
      </c>
      <c r="I35" s="14">
        <f t="shared" si="1"/>
        <v>0</v>
      </c>
    </row>
    <row r="36" spans="1:9">
      <c r="A36" s="15" t="s">
        <v>85</v>
      </c>
      <c r="B36" s="17" t="s">
        <v>86</v>
      </c>
      <c r="C36" s="14" t="s">
        <v>584</v>
      </c>
      <c r="D36" s="17"/>
      <c r="E36" s="17"/>
      <c r="F36" s="17">
        <v>1</v>
      </c>
      <c r="G36" s="17"/>
      <c r="H36" s="14">
        <f t="shared" si="0"/>
        <v>100</v>
      </c>
      <c r="I36" s="14">
        <f t="shared" si="1"/>
        <v>1</v>
      </c>
    </row>
    <row r="37" spans="1:9">
      <c r="A37" s="15" t="s">
        <v>87</v>
      </c>
      <c r="B37" s="17" t="s">
        <v>88</v>
      </c>
      <c r="C37" s="14" t="s">
        <v>584</v>
      </c>
      <c r="D37" s="17"/>
      <c r="E37" s="17"/>
      <c r="F37" s="17">
        <v>1.5</v>
      </c>
      <c r="G37" s="17"/>
      <c r="H37" s="14">
        <f t="shared" si="0"/>
        <v>150</v>
      </c>
      <c r="I37" s="14">
        <f t="shared" si="1"/>
        <v>1.5</v>
      </c>
    </row>
    <row r="38" spans="1:9">
      <c r="A38" s="15" t="s">
        <v>89</v>
      </c>
      <c r="B38" s="16" t="s">
        <v>90</v>
      </c>
      <c r="C38" s="14" t="s">
        <v>584</v>
      </c>
      <c r="D38" s="17"/>
      <c r="E38" s="17"/>
      <c r="F38" s="17"/>
      <c r="G38" s="17">
        <v>1</v>
      </c>
      <c r="H38" s="14">
        <f t="shared" si="0"/>
        <v>100</v>
      </c>
      <c r="I38" s="14">
        <f t="shared" si="1"/>
        <v>1</v>
      </c>
    </row>
    <row r="39" spans="1:9">
      <c r="A39" s="15" t="s">
        <v>91</v>
      </c>
      <c r="B39" s="16" t="s">
        <v>92</v>
      </c>
      <c r="C39" s="14" t="s">
        <v>584</v>
      </c>
      <c r="D39" s="17"/>
      <c r="E39" s="17"/>
      <c r="F39" s="17"/>
      <c r="G39" s="17">
        <v>1</v>
      </c>
      <c r="H39" s="14">
        <f t="shared" si="0"/>
        <v>100</v>
      </c>
      <c r="I39" s="14">
        <f t="shared" si="1"/>
        <v>1</v>
      </c>
    </row>
    <row r="40" spans="1:9">
      <c r="A40" s="17" t="s">
        <v>93</v>
      </c>
      <c r="B40" s="17" t="s">
        <v>94</v>
      </c>
      <c r="C40" s="14" t="s">
        <v>584</v>
      </c>
      <c r="D40" s="17"/>
      <c r="E40" s="17"/>
      <c r="F40" s="17"/>
      <c r="G40" s="17">
        <v>1</v>
      </c>
      <c r="H40" s="14">
        <f t="shared" si="0"/>
        <v>100</v>
      </c>
      <c r="I40" s="14">
        <f t="shared" si="1"/>
        <v>1</v>
      </c>
    </row>
    <row r="41" spans="1:9">
      <c r="A41" s="17" t="s">
        <v>95</v>
      </c>
      <c r="B41" s="17" t="s">
        <v>96</v>
      </c>
      <c r="C41" s="14" t="s">
        <v>584</v>
      </c>
      <c r="D41" s="17"/>
      <c r="E41" s="17"/>
      <c r="F41" s="17"/>
      <c r="G41" s="17"/>
      <c r="H41" s="14">
        <f t="shared" si="0"/>
        <v>0</v>
      </c>
      <c r="I41" s="14">
        <f t="shared" si="1"/>
        <v>0</v>
      </c>
    </row>
    <row r="42" spans="1:9">
      <c r="A42" s="17" t="s">
        <v>97</v>
      </c>
      <c r="B42" s="17" t="s">
        <v>98</v>
      </c>
      <c r="C42" s="14" t="s">
        <v>584</v>
      </c>
      <c r="D42" s="17"/>
      <c r="E42" s="17"/>
      <c r="F42" s="17"/>
      <c r="G42" s="17"/>
      <c r="H42" s="14">
        <f t="shared" si="0"/>
        <v>0</v>
      </c>
      <c r="I42" s="14">
        <f t="shared" si="1"/>
        <v>0</v>
      </c>
    </row>
    <row r="43" spans="1:9">
      <c r="A43" s="17" t="s">
        <v>99</v>
      </c>
      <c r="B43" s="17" t="s">
        <v>100</v>
      </c>
      <c r="C43" s="14" t="s">
        <v>584</v>
      </c>
      <c r="D43" s="17"/>
      <c r="E43" s="17"/>
      <c r="F43" s="17"/>
      <c r="G43" s="17"/>
      <c r="H43" s="14">
        <f t="shared" si="0"/>
        <v>0</v>
      </c>
      <c r="I43" s="14">
        <f t="shared" si="1"/>
        <v>0</v>
      </c>
    </row>
    <row r="44" spans="1:9">
      <c r="A44" s="17" t="s">
        <v>101</v>
      </c>
      <c r="B44" s="17" t="s">
        <v>102</v>
      </c>
      <c r="C44" s="14" t="s">
        <v>584</v>
      </c>
      <c r="D44" s="17"/>
      <c r="E44" s="17"/>
      <c r="F44" s="17"/>
      <c r="G44" s="17"/>
      <c r="H44" s="14">
        <f t="shared" si="0"/>
        <v>0</v>
      </c>
      <c r="I44" s="14">
        <f t="shared" si="1"/>
        <v>0</v>
      </c>
    </row>
    <row r="45" spans="1:9">
      <c r="A45" s="17" t="s">
        <v>103</v>
      </c>
      <c r="B45" s="17" t="s">
        <v>104</v>
      </c>
      <c r="C45" s="14" t="s">
        <v>584</v>
      </c>
      <c r="D45" s="17"/>
      <c r="E45" s="17"/>
      <c r="F45" s="17"/>
      <c r="G45" s="17"/>
      <c r="H45" s="14">
        <f t="shared" si="0"/>
        <v>0</v>
      </c>
      <c r="I45" s="14">
        <f t="shared" si="1"/>
        <v>0</v>
      </c>
    </row>
    <row r="46" spans="1:9">
      <c r="A46" s="17" t="s">
        <v>105</v>
      </c>
      <c r="B46" s="17" t="s">
        <v>106</v>
      </c>
      <c r="C46" s="14" t="s">
        <v>584</v>
      </c>
      <c r="D46" s="17"/>
      <c r="E46" s="17"/>
      <c r="F46" s="17"/>
      <c r="G46" s="17"/>
      <c r="H46" s="14">
        <f t="shared" si="0"/>
        <v>0</v>
      </c>
      <c r="I46" s="14">
        <f t="shared" si="1"/>
        <v>0</v>
      </c>
    </row>
    <row r="47" spans="1:9">
      <c r="A47" s="17" t="s">
        <v>107</v>
      </c>
      <c r="B47" s="16" t="s">
        <v>108</v>
      </c>
      <c r="C47" s="14" t="s">
        <v>584</v>
      </c>
      <c r="D47" s="17"/>
      <c r="E47" s="17"/>
      <c r="F47" s="17"/>
      <c r="G47" s="17">
        <v>1</v>
      </c>
      <c r="H47" s="14">
        <f t="shared" si="0"/>
        <v>100</v>
      </c>
      <c r="I47" s="14">
        <f t="shared" si="1"/>
        <v>1</v>
      </c>
    </row>
    <row r="48" spans="1:9">
      <c r="A48" s="17" t="s">
        <v>109</v>
      </c>
      <c r="B48" s="17" t="s">
        <v>110</v>
      </c>
      <c r="C48" s="14" t="s">
        <v>584</v>
      </c>
      <c r="D48" s="17"/>
      <c r="E48" s="17"/>
      <c r="F48" s="17"/>
      <c r="G48" s="17"/>
      <c r="H48" s="14">
        <f t="shared" si="0"/>
        <v>0</v>
      </c>
      <c r="I48" s="14">
        <f t="shared" si="1"/>
        <v>0</v>
      </c>
    </row>
    <row r="49" spans="1:9">
      <c r="A49" s="17" t="s">
        <v>111</v>
      </c>
      <c r="B49" s="17" t="s">
        <v>112</v>
      </c>
      <c r="C49" s="14" t="s">
        <v>584</v>
      </c>
      <c r="D49" s="17"/>
      <c r="E49" s="17">
        <v>0.5</v>
      </c>
      <c r="F49" s="17">
        <v>1.4</v>
      </c>
      <c r="G49" s="17"/>
      <c r="H49" s="14">
        <f t="shared" si="0"/>
        <v>190</v>
      </c>
      <c r="I49" s="14">
        <f t="shared" si="1"/>
        <v>1.9</v>
      </c>
    </row>
    <row r="50" spans="1:9">
      <c r="A50" s="17" t="s">
        <v>113</v>
      </c>
      <c r="B50" s="17" t="s">
        <v>114</v>
      </c>
      <c r="C50" s="14" t="s">
        <v>584</v>
      </c>
      <c r="D50" s="17"/>
      <c r="E50" s="17"/>
      <c r="F50" s="17">
        <v>1.5</v>
      </c>
      <c r="G50" s="17"/>
      <c r="H50" s="14">
        <f t="shared" si="0"/>
        <v>150</v>
      </c>
      <c r="I50" s="14">
        <f t="shared" si="1"/>
        <v>1.5</v>
      </c>
    </row>
    <row r="51" spans="1:9">
      <c r="A51" s="17" t="s">
        <v>115</v>
      </c>
      <c r="B51" s="17" t="s">
        <v>116</v>
      </c>
      <c r="C51" s="14" t="s">
        <v>584</v>
      </c>
      <c r="D51" s="17"/>
      <c r="E51" s="17"/>
      <c r="F51" s="17"/>
      <c r="G51" s="17"/>
      <c r="H51" s="14">
        <f t="shared" si="0"/>
        <v>0</v>
      </c>
      <c r="I51" s="14">
        <f t="shared" si="1"/>
        <v>0</v>
      </c>
    </row>
    <row r="52" spans="1:9">
      <c r="A52" s="17" t="s">
        <v>117</v>
      </c>
      <c r="B52" s="17" t="s">
        <v>118</v>
      </c>
      <c r="C52" s="14" t="s">
        <v>584</v>
      </c>
      <c r="D52" s="17"/>
      <c r="E52" s="17"/>
      <c r="F52" s="17"/>
      <c r="G52" s="17"/>
      <c r="H52" s="14">
        <f t="shared" si="0"/>
        <v>0</v>
      </c>
      <c r="I52" s="14">
        <f t="shared" si="1"/>
        <v>0</v>
      </c>
    </row>
    <row r="53" spans="1:9">
      <c r="A53" s="17" t="s">
        <v>119</v>
      </c>
      <c r="B53" s="16" t="s">
        <v>120</v>
      </c>
      <c r="C53" s="14" t="s">
        <v>584</v>
      </c>
      <c r="D53" s="17"/>
      <c r="E53" s="17"/>
      <c r="F53" s="17"/>
      <c r="G53" s="17">
        <v>1</v>
      </c>
      <c r="H53" s="14">
        <f t="shared" si="0"/>
        <v>100</v>
      </c>
      <c r="I53" s="14">
        <f t="shared" si="1"/>
        <v>1</v>
      </c>
    </row>
    <row r="54" spans="1:9">
      <c r="A54" s="17" t="s">
        <v>121</v>
      </c>
      <c r="B54" s="17" t="s">
        <v>122</v>
      </c>
      <c r="C54" s="14" t="s">
        <v>584</v>
      </c>
      <c r="D54" s="17"/>
      <c r="E54" s="17"/>
      <c r="F54" s="17"/>
      <c r="G54" s="17"/>
      <c r="H54" s="14">
        <f t="shared" si="0"/>
        <v>0</v>
      </c>
      <c r="I54" s="14">
        <f t="shared" si="1"/>
        <v>0</v>
      </c>
    </row>
    <row r="55" spans="1:9">
      <c r="A55" s="17" t="s">
        <v>123</v>
      </c>
      <c r="B55" s="16" t="s">
        <v>124</v>
      </c>
      <c r="C55" s="14" t="s">
        <v>584</v>
      </c>
      <c r="D55" s="17"/>
      <c r="E55" s="17"/>
      <c r="F55" s="17"/>
      <c r="G55" s="17">
        <v>1</v>
      </c>
      <c r="H55" s="14">
        <f t="shared" si="0"/>
        <v>100</v>
      </c>
      <c r="I55" s="14">
        <f t="shared" si="1"/>
        <v>1</v>
      </c>
    </row>
    <row r="56" spans="1:9">
      <c r="A56" s="17" t="s">
        <v>125</v>
      </c>
      <c r="B56" s="16" t="s">
        <v>126</v>
      </c>
      <c r="C56" s="14" t="s">
        <v>584</v>
      </c>
      <c r="D56" s="17"/>
      <c r="E56" s="17">
        <v>0.5</v>
      </c>
      <c r="F56" s="17">
        <v>1</v>
      </c>
      <c r="G56" s="17">
        <v>1</v>
      </c>
      <c r="H56" s="14">
        <f t="shared" si="0"/>
        <v>250</v>
      </c>
      <c r="I56" s="14">
        <f t="shared" si="1"/>
        <v>2.5</v>
      </c>
    </row>
    <row r="57" spans="1:9">
      <c r="A57" s="17" t="s">
        <v>127</v>
      </c>
      <c r="B57" s="17" t="s">
        <v>128</v>
      </c>
      <c r="C57" s="14" t="s">
        <v>584</v>
      </c>
      <c r="D57" s="17"/>
      <c r="E57" s="17"/>
      <c r="F57" s="17"/>
      <c r="G57" s="17"/>
      <c r="H57" s="14">
        <f t="shared" si="0"/>
        <v>0</v>
      </c>
      <c r="I57" s="14">
        <f t="shared" si="1"/>
        <v>0</v>
      </c>
    </row>
    <row r="58" spans="1:9">
      <c r="A58" s="17" t="s">
        <v>129</v>
      </c>
      <c r="B58" s="16" t="s">
        <v>130</v>
      </c>
      <c r="C58" s="14" t="s">
        <v>584</v>
      </c>
      <c r="D58" s="17"/>
      <c r="E58" s="17"/>
      <c r="F58" s="17">
        <v>1.5</v>
      </c>
      <c r="G58" s="17">
        <v>1</v>
      </c>
      <c r="H58" s="14">
        <f t="shared" si="0"/>
        <v>250</v>
      </c>
      <c r="I58" s="14">
        <f t="shared" si="1"/>
        <v>2.5</v>
      </c>
    </row>
    <row r="59" spans="1:9">
      <c r="A59" s="17" t="s">
        <v>131</v>
      </c>
      <c r="B59" s="17" t="s">
        <v>132</v>
      </c>
      <c r="C59" s="14" t="s">
        <v>584</v>
      </c>
      <c r="D59" s="17"/>
      <c r="E59" s="17"/>
      <c r="F59" s="17"/>
      <c r="G59" s="17"/>
      <c r="H59" s="14">
        <f t="shared" si="0"/>
        <v>0</v>
      </c>
      <c r="I59" s="14">
        <f t="shared" si="1"/>
        <v>0</v>
      </c>
    </row>
    <row r="60" spans="1:9">
      <c r="A60" s="17" t="s">
        <v>133</v>
      </c>
      <c r="B60" s="17" t="s">
        <v>134</v>
      </c>
      <c r="C60" s="14" t="s">
        <v>584</v>
      </c>
      <c r="D60" s="17"/>
      <c r="E60" s="17"/>
      <c r="F60" s="17"/>
      <c r="G60" s="17"/>
      <c r="H60" s="14">
        <f t="shared" si="0"/>
        <v>0</v>
      </c>
      <c r="I60" s="14">
        <f t="shared" si="1"/>
        <v>0</v>
      </c>
    </row>
    <row r="61" spans="1:9">
      <c r="A61" s="17" t="s">
        <v>135</v>
      </c>
      <c r="B61" s="17" t="s">
        <v>136</v>
      </c>
      <c r="C61" s="14" t="s">
        <v>584</v>
      </c>
      <c r="D61" s="17"/>
      <c r="E61" s="17"/>
      <c r="F61" s="17">
        <v>1.5</v>
      </c>
      <c r="G61" s="17"/>
      <c r="H61" s="14">
        <f t="shared" si="0"/>
        <v>150</v>
      </c>
      <c r="I61" s="14">
        <f t="shared" si="1"/>
        <v>1.5</v>
      </c>
    </row>
    <row r="62" spans="1:9">
      <c r="A62" s="17" t="s">
        <v>137</v>
      </c>
      <c r="B62" s="17" t="s">
        <v>138</v>
      </c>
      <c r="C62" s="14" t="s">
        <v>584</v>
      </c>
      <c r="D62" s="17"/>
      <c r="E62" s="17"/>
      <c r="F62" s="17"/>
      <c r="G62" s="17"/>
      <c r="H62" s="14">
        <f t="shared" si="0"/>
        <v>0</v>
      </c>
      <c r="I62" s="14">
        <f t="shared" si="1"/>
        <v>0</v>
      </c>
    </row>
    <row r="63" spans="1:9">
      <c r="A63" s="17" t="s">
        <v>139</v>
      </c>
      <c r="B63" s="17" t="s">
        <v>140</v>
      </c>
      <c r="C63" s="14" t="s">
        <v>584</v>
      </c>
      <c r="D63" s="17"/>
      <c r="E63" s="17"/>
      <c r="F63" s="17"/>
      <c r="G63" s="17"/>
      <c r="H63" s="14">
        <f t="shared" si="0"/>
        <v>0</v>
      </c>
      <c r="I63" s="14">
        <f t="shared" si="1"/>
        <v>0</v>
      </c>
    </row>
    <row r="64" spans="1:9">
      <c r="A64" s="17" t="s">
        <v>141</v>
      </c>
      <c r="B64" s="17" t="s">
        <v>142</v>
      </c>
      <c r="C64" s="14" t="s">
        <v>584</v>
      </c>
      <c r="D64" s="17"/>
      <c r="E64" s="17"/>
      <c r="F64" s="17"/>
      <c r="G64" s="17"/>
      <c r="H64" s="14">
        <f t="shared" si="0"/>
        <v>0</v>
      </c>
      <c r="I64" s="14">
        <f t="shared" si="1"/>
        <v>0</v>
      </c>
    </row>
    <row r="65" spans="1:9">
      <c r="A65" s="17" t="s">
        <v>143</v>
      </c>
      <c r="B65" s="17" t="s">
        <v>144</v>
      </c>
      <c r="C65" s="14" t="s">
        <v>584</v>
      </c>
      <c r="D65" s="17"/>
      <c r="E65" s="17"/>
      <c r="F65" s="17"/>
      <c r="G65" s="17"/>
      <c r="H65" s="14">
        <f t="shared" si="0"/>
        <v>0</v>
      </c>
      <c r="I65" s="14">
        <f t="shared" si="1"/>
        <v>0</v>
      </c>
    </row>
    <row r="66" spans="1:9">
      <c r="A66" s="17" t="s">
        <v>145</v>
      </c>
      <c r="B66" s="16" t="s">
        <v>146</v>
      </c>
      <c r="C66" s="14" t="s">
        <v>584</v>
      </c>
      <c r="D66" s="17"/>
      <c r="E66" s="17"/>
      <c r="F66" s="17"/>
      <c r="G66" s="17">
        <v>1</v>
      </c>
      <c r="H66" s="14">
        <f t="shared" si="0"/>
        <v>100</v>
      </c>
      <c r="I66" s="14">
        <f t="shared" si="1"/>
        <v>1</v>
      </c>
    </row>
    <row r="67" spans="1:9">
      <c r="A67" s="17" t="s">
        <v>147</v>
      </c>
      <c r="B67" s="17" t="s">
        <v>148</v>
      </c>
      <c r="C67" s="14" t="s">
        <v>584</v>
      </c>
      <c r="D67" s="17"/>
      <c r="E67" s="17"/>
      <c r="F67" s="17"/>
      <c r="G67" s="17"/>
      <c r="H67" s="14">
        <f t="shared" si="0"/>
        <v>0</v>
      </c>
      <c r="I67" s="14">
        <f t="shared" si="1"/>
        <v>0</v>
      </c>
    </row>
    <row r="68" spans="1:9">
      <c r="A68" s="17" t="s">
        <v>149</v>
      </c>
      <c r="B68" s="17" t="s">
        <v>150</v>
      </c>
      <c r="C68" s="14" t="s">
        <v>584</v>
      </c>
      <c r="D68" s="17"/>
      <c r="E68" s="17"/>
      <c r="F68" s="17">
        <v>2</v>
      </c>
      <c r="G68" s="17"/>
      <c r="H68" s="14">
        <f t="shared" ref="H68:H131" si="2">SUMPRODUCT($D$2:$G$2,D68:G68)</f>
        <v>200</v>
      </c>
      <c r="I68" s="14">
        <f t="shared" ref="I68:I131" si="3">SUM(D68:G68)</f>
        <v>2</v>
      </c>
    </row>
    <row r="69" spans="1:9">
      <c r="A69" s="17" t="s">
        <v>151</v>
      </c>
      <c r="B69" s="16" t="s">
        <v>152</v>
      </c>
      <c r="C69" s="14" t="s">
        <v>584</v>
      </c>
      <c r="D69" s="17"/>
      <c r="E69" s="17"/>
      <c r="F69" s="17"/>
      <c r="G69" s="17">
        <v>1</v>
      </c>
      <c r="H69" s="14">
        <f t="shared" si="2"/>
        <v>100</v>
      </c>
      <c r="I69" s="14">
        <f t="shared" si="3"/>
        <v>1</v>
      </c>
    </row>
    <row r="70" spans="1:9">
      <c r="A70" s="17" t="s">
        <v>153</v>
      </c>
      <c r="B70" s="16" t="s">
        <v>154</v>
      </c>
      <c r="C70" s="14" t="s">
        <v>584</v>
      </c>
      <c r="D70" s="17"/>
      <c r="E70" s="17"/>
      <c r="F70" s="17"/>
      <c r="G70" s="17">
        <v>1</v>
      </c>
      <c r="H70" s="14">
        <f t="shared" si="2"/>
        <v>100</v>
      </c>
      <c r="I70" s="14">
        <f t="shared" si="3"/>
        <v>1</v>
      </c>
    </row>
    <row r="71" spans="1:9">
      <c r="A71" s="17" t="s">
        <v>155</v>
      </c>
      <c r="B71" s="16" t="s">
        <v>156</v>
      </c>
      <c r="C71" s="14" t="s">
        <v>584</v>
      </c>
      <c r="D71" s="17"/>
      <c r="E71" s="17"/>
      <c r="F71" s="17">
        <v>1.5</v>
      </c>
      <c r="G71" s="17">
        <v>1</v>
      </c>
      <c r="H71" s="14">
        <f t="shared" si="2"/>
        <v>250</v>
      </c>
      <c r="I71" s="14">
        <f t="shared" si="3"/>
        <v>2.5</v>
      </c>
    </row>
    <row r="72" spans="1:9">
      <c r="A72" s="17" t="s">
        <v>157</v>
      </c>
      <c r="B72" s="17" t="s">
        <v>158</v>
      </c>
      <c r="C72" s="14" t="s">
        <v>584</v>
      </c>
      <c r="D72" s="17"/>
      <c r="E72" s="17"/>
      <c r="F72" s="17"/>
      <c r="G72" s="17"/>
      <c r="H72" s="14">
        <f t="shared" si="2"/>
        <v>0</v>
      </c>
      <c r="I72" s="14">
        <f t="shared" si="3"/>
        <v>0</v>
      </c>
    </row>
    <row r="73" spans="1:9">
      <c r="A73" s="17" t="s">
        <v>159</v>
      </c>
      <c r="B73" s="16" t="s">
        <v>160</v>
      </c>
      <c r="C73" s="14" t="s">
        <v>584</v>
      </c>
      <c r="D73" s="17"/>
      <c r="E73" s="17"/>
      <c r="F73" s="17"/>
      <c r="G73" s="17">
        <v>1</v>
      </c>
      <c r="H73" s="14">
        <f t="shared" si="2"/>
        <v>100</v>
      </c>
      <c r="I73" s="14">
        <f t="shared" si="3"/>
        <v>1</v>
      </c>
    </row>
    <row r="74" spans="1:9">
      <c r="A74" s="17" t="s">
        <v>161</v>
      </c>
      <c r="B74" s="17" t="s">
        <v>162</v>
      </c>
      <c r="C74" s="14" t="s">
        <v>584</v>
      </c>
      <c r="D74" s="17"/>
      <c r="E74" s="17"/>
      <c r="F74" s="17"/>
      <c r="G74" s="17"/>
      <c r="H74" s="14">
        <f t="shared" si="2"/>
        <v>0</v>
      </c>
      <c r="I74" s="14">
        <f t="shared" si="3"/>
        <v>0</v>
      </c>
    </row>
    <row r="75" spans="1:9">
      <c r="A75" s="17" t="s">
        <v>163</v>
      </c>
      <c r="B75" s="16" t="s">
        <v>164</v>
      </c>
      <c r="C75" s="14" t="s">
        <v>584</v>
      </c>
      <c r="D75" s="17"/>
      <c r="E75" s="17"/>
      <c r="F75" s="17">
        <v>2</v>
      </c>
      <c r="G75" s="17">
        <v>1</v>
      </c>
      <c r="H75" s="14">
        <f t="shared" si="2"/>
        <v>300</v>
      </c>
      <c r="I75" s="14">
        <f t="shared" si="3"/>
        <v>3</v>
      </c>
    </row>
    <row r="76" spans="1:9">
      <c r="A76" s="17" t="s">
        <v>165</v>
      </c>
      <c r="B76" s="17" t="s">
        <v>166</v>
      </c>
      <c r="C76" s="14" t="s">
        <v>584</v>
      </c>
      <c r="D76" s="17"/>
      <c r="E76" s="17"/>
      <c r="F76" s="17">
        <v>1</v>
      </c>
      <c r="G76" s="17"/>
      <c r="H76" s="14">
        <f t="shared" si="2"/>
        <v>100</v>
      </c>
      <c r="I76" s="14">
        <f t="shared" si="3"/>
        <v>1</v>
      </c>
    </row>
    <row r="77" spans="1:9">
      <c r="A77" s="17" t="s">
        <v>167</v>
      </c>
      <c r="B77" s="17" t="s">
        <v>168</v>
      </c>
      <c r="C77" s="14" t="s">
        <v>584</v>
      </c>
      <c r="D77" s="17"/>
      <c r="E77" s="17">
        <v>0.5</v>
      </c>
      <c r="F77" s="17"/>
      <c r="G77" s="17"/>
      <c r="H77" s="14">
        <f t="shared" si="2"/>
        <v>50</v>
      </c>
      <c r="I77" s="14">
        <f t="shared" si="3"/>
        <v>0.5</v>
      </c>
    </row>
    <row r="78" spans="1:9">
      <c r="A78" s="17" t="s">
        <v>169</v>
      </c>
      <c r="B78" s="17" t="s">
        <v>170</v>
      </c>
      <c r="C78" s="14" t="s">
        <v>584</v>
      </c>
      <c r="D78" s="17"/>
      <c r="E78" s="17"/>
      <c r="F78" s="17"/>
      <c r="G78" s="17"/>
      <c r="H78" s="14">
        <f t="shared" si="2"/>
        <v>0</v>
      </c>
      <c r="I78" s="14">
        <f t="shared" si="3"/>
        <v>0</v>
      </c>
    </row>
    <row r="79" spans="1:9">
      <c r="A79" s="17" t="s">
        <v>171</v>
      </c>
      <c r="B79" s="17" t="s">
        <v>172</v>
      </c>
      <c r="C79" s="14" t="s">
        <v>584</v>
      </c>
      <c r="D79" s="17"/>
      <c r="E79" s="17"/>
      <c r="F79" s="17"/>
      <c r="G79" s="17"/>
      <c r="H79" s="14">
        <f t="shared" si="2"/>
        <v>0</v>
      </c>
      <c r="I79" s="14">
        <f t="shared" si="3"/>
        <v>0</v>
      </c>
    </row>
    <row r="80" spans="1:9">
      <c r="A80" s="17" t="s">
        <v>173</v>
      </c>
      <c r="B80" s="16" t="s">
        <v>174</v>
      </c>
      <c r="C80" s="14" t="s">
        <v>584</v>
      </c>
      <c r="D80" s="17"/>
      <c r="E80" s="17"/>
      <c r="F80" s="17"/>
      <c r="G80" s="17">
        <v>1</v>
      </c>
      <c r="H80" s="14">
        <f t="shared" si="2"/>
        <v>100</v>
      </c>
      <c r="I80" s="14">
        <f t="shared" si="3"/>
        <v>1</v>
      </c>
    </row>
    <row r="81" spans="1:9">
      <c r="A81" s="17" t="s">
        <v>175</v>
      </c>
      <c r="B81" s="17" t="s">
        <v>176</v>
      </c>
      <c r="C81" s="14" t="s">
        <v>584</v>
      </c>
      <c r="D81" s="17"/>
      <c r="E81" s="17"/>
      <c r="F81" s="17"/>
      <c r="G81" s="17"/>
      <c r="H81" s="14">
        <f t="shared" si="2"/>
        <v>0</v>
      </c>
      <c r="I81" s="14">
        <f t="shared" si="3"/>
        <v>0</v>
      </c>
    </row>
    <row r="82" spans="1:9">
      <c r="A82" s="17" t="s">
        <v>177</v>
      </c>
      <c r="B82" s="17" t="s">
        <v>178</v>
      </c>
      <c r="C82" s="14" t="s">
        <v>584</v>
      </c>
      <c r="D82" s="17"/>
      <c r="E82" s="17"/>
      <c r="F82" s="17"/>
      <c r="G82" s="17"/>
      <c r="H82" s="14">
        <f t="shared" si="2"/>
        <v>0</v>
      </c>
      <c r="I82" s="14">
        <f t="shared" si="3"/>
        <v>0</v>
      </c>
    </row>
    <row r="83" spans="1:9">
      <c r="A83" s="17" t="s">
        <v>179</v>
      </c>
      <c r="B83" s="17" t="s">
        <v>180</v>
      </c>
      <c r="C83" s="14" t="s">
        <v>584</v>
      </c>
      <c r="D83" s="17"/>
      <c r="E83" s="17"/>
      <c r="F83" s="17"/>
      <c r="G83" s="17"/>
      <c r="H83" s="14">
        <f t="shared" si="2"/>
        <v>0</v>
      </c>
      <c r="I83" s="14">
        <f t="shared" si="3"/>
        <v>0</v>
      </c>
    </row>
    <row r="84" spans="1:9">
      <c r="A84" s="17" t="s">
        <v>181</v>
      </c>
      <c r="B84" s="17" t="s">
        <v>182</v>
      </c>
      <c r="C84" s="14" t="s">
        <v>584</v>
      </c>
      <c r="D84" s="17"/>
      <c r="E84" s="17"/>
      <c r="F84" s="17"/>
      <c r="G84" s="17"/>
      <c r="H84" s="14">
        <f t="shared" si="2"/>
        <v>0</v>
      </c>
      <c r="I84" s="14">
        <f t="shared" si="3"/>
        <v>0</v>
      </c>
    </row>
    <row r="85" spans="1:9">
      <c r="A85" s="17" t="s">
        <v>183</v>
      </c>
      <c r="B85" s="17" t="s">
        <v>184</v>
      </c>
      <c r="C85" s="14" t="s">
        <v>584</v>
      </c>
      <c r="D85" s="17"/>
      <c r="E85" s="17"/>
      <c r="F85" s="17"/>
      <c r="G85" s="17"/>
      <c r="H85" s="14">
        <f t="shared" si="2"/>
        <v>0</v>
      </c>
      <c r="I85" s="14">
        <f t="shared" si="3"/>
        <v>0</v>
      </c>
    </row>
    <row r="86" spans="1:9">
      <c r="A86" s="17" t="s">
        <v>185</v>
      </c>
      <c r="B86" s="16" t="s">
        <v>186</v>
      </c>
      <c r="C86" s="14" t="s">
        <v>584</v>
      </c>
      <c r="D86" s="17"/>
      <c r="E86" s="17">
        <v>0.6</v>
      </c>
      <c r="F86" s="17">
        <v>1</v>
      </c>
      <c r="G86" s="17">
        <v>1</v>
      </c>
      <c r="H86" s="14">
        <f t="shared" si="2"/>
        <v>260</v>
      </c>
      <c r="I86" s="14">
        <f t="shared" si="3"/>
        <v>2.6</v>
      </c>
    </row>
    <row r="87" spans="1:9">
      <c r="A87" s="17" t="s">
        <v>187</v>
      </c>
      <c r="B87" s="17" t="s">
        <v>188</v>
      </c>
      <c r="C87" s="14" t="s">
        <v>584</v>
      </c>
      <c r="D87" s="17"/>
      <c r="E87" s="17"/>
      <c r="F87" s="17"/>
      <c r="G87" s="17"/>
      <c r="H87" s="14">
        <f t="shared" si="2"/>
        <v>0</v>
      </c>
      <c r="I87" s="14">
        <f t="shared" si="3"/>
        <v>0</v>
      </c>
    </row>
    <row r="88" spans="1:9">
      <c r="A88" s="17" t="s">
        <v>189</v>
      </c>
      <c r="B88" s="16" t="s">
        <v>190</v>
      </c>
      <c r="C88" s="14" t="s">
        <v>584</v>
      </c>
      <c r="D88" s="17"/>
      <c r="E88" s="17"/>
      <c r="F88" s="17"/>
      <c r="G88" s="17">
        <v>1</v>
      </c>
      <c r="H88" s="14">
        <f t="shared" si="2"/>
        <v>100</v>
      </c>
      <c r="I88" s="14">
        <f t="shared" si="3"/>
        <v>1</v>
      </c>
    </row>
    <row r="89" spans="1:9">
      <c r="A89" s="17" t="s">
        <v>191</v>
      </c>
      <c r="B89" s="17" t="s">
        <v>192</v>
      </c>
      <c r="C89" s="14" t="s">
        <v>584</v>
      </c>
      <c r="D89" s="17"/>
      <c r="E89" s="17"/>
      <c r="F89" s="17"/>
      <c r="G89" s="17"/>
      <c r="H89" s="14">
        <f t="shared" si="2"/>
        <v>0</v>
      </c>
      <c r="I89" s="14">
        <f t="shared" si="3"/>
        <v>0</v>
      </c>
    </row>
    <row r="90" spans="1:9">
      <c r="A90" s="17" t="s">
        <v>193</v>
      </c>
      <c r="B90" s="17" t="s">
        <v>194</v>
      </c>
      <c r="C90" s="14" t="s">
        <v>584</v>
      </c>
      <c r="D90" s="17"/>
      <c r="E90" s="17"/>
      <c r="F90" s="17"/>
      <c r="G90" s="17"/>
      <c r="H90" s="14">
        <f t="shared" si="2"/>
        <v>0</v>
      </c>
      <c r="I90" s="14">
        <f t="shared" si="3"/>
        <v>0</v>
      </c>
    </row>
    <row r="91" spans="1:9">
      <c r="A91" s="17" t="s">
        <v>195</v>
      </c>
      <c r="B91" s="17" t="s">
        <v>196</v>
      </c>
      <c r="C91" s="14" t="s">
        <v>584</v>
      </c>
      <c r="D91" s="17"/>
      <c r="E91" s="17"/>
      <c r="F91" s="17"/>
      <c r="G91" s="17"/>
      <c r="H91" s="14">
        <f t="shared" si="2"/>
        <v>0</v>
      </c>
      <c r="I91" s="14">
        <f t="shared" si="3"/>
        <v>0</v>
      </c>
    </row>
    <row r="92" spans="1:9">
      <c r="A92" s="17" t="s">
        <v>197</v>
      </c>
      <c r="B92" s="17" t="s">
        <v>198</v>
      </c>
      <c r="C92" s="14" t="s">
        <v>584</v>
      </c>
      <c r="D92" s="17"/>
      <c r="E92" s="17"/>
      <c r="F92" s="17"/>
      <c r="G92" s="17"/>
      <c r="H92" s="14">
        <f t="shared" si="2"/>
        <v>0</v>
      </c>
      <c r="I92" s="14">
        <f t="shared" si="3"/>
        <v>0</v>
      </c>
    </row>
    <row r="93" spans="1:9">
      <c r="A93" s="17" t="s">
        <v>199</v>
      </c>
      <c r="B93" s="16" t="s">
        <v>200</v>
      </c>
      <c r="C93" s="14" t="s">
        <v>584</v>
      </c>
      <c r="D93" s="17"/>
      <c r="E93" s="17"/>
      <c r="F93" s="17"/>
      <c r="G93" s="17">
        <v>1</v>
      </c>
      <c r="H93" s="14">
        <f t="shared" si="2"/>
        <v>100</v>
      </c>
      <c r="I93" s="14">
        <f t="shared" si="3"/>
        <v>1</v>
      </c>
    </row>
    <row r="94" spans="1:9">
      <c r="A94" s="17" t="s">
        <v>201</v>
      </c>
      <c r="B94" s="16" t="s">
        <v>202</v>
      </c>
      <c r="C94" s="14" t="s">
        <v>584</v>
      </c>
      <c r="D94" s="17"/>
      <c r="E94" s="17">
        <v>0.5</v>
      </c>
      <c r="F94" s="17">
        <v>2.4</v>
      </c>
      <c r="G94" s="17">
        <v>1</v>
      </c>
      <c r="H94" s="14">
        <f t="shared" si="2"/>
        <v>390</v>
      </c>
      <c r="I94" s="14">
        <f t="shared" si="3"/>
        <v>3.9</v>
      </c>
    </row>
    <row r="95" spans="1:9">
      <c r="A95" s="17" t="s">
        <v>203</v>
      </c>
      <c r="B95" s="17" t="s">
        <v>204</v>
      </c>
      <c r="C95" s="14" t="s">
        <v>584</v>
      </c>
      <c r="D95" s="17"/>
      <c r="E95" s="17"/>
      <c r="F95" s="17"/>
      <c r="G95" s="17"/>
      <c r="H95" s="14">
        <f t="shared" si="2"/>
        <v>0</v>
      </c>
      <c r="I95" s="14">
        <f t="shared" si="3"/>
        <v>0</v>
      </c>
    </row>
    <row r="96" spans="1:9">
      <c r="A96" s="17" t="s">
        <v>205</v>
      </c>
      <c r="B96" s="17" t="s">
        <v>206</v>
      </c>
      <c r="C96" s="14" t="s">
        <v>584</v>
      </c>
      <c r="D96" s="17"/>
      <c r="E96" s="17"/>
      <c r="F96" s="17">
        <v>0.5</v>
      </c>
      <c r="G96" s="17"/>
      <c r="H96" s="14">
        <f t="shared" si="2"/>
        <v>50</v>
      </c>
      <c r="I96" s="14">
        <f t="shared" si="3"/>
        <v>0.5</v>
      </c>
    </row>
    <row r="97" spans="1:9">
      <c r="A97" s="17" t="s">
        <v>207</v>
      </c>
      <c r="B97" s="17" t="s">
        <v>208</v>
      </c>
      <c r="C97" s="14" t="s">
        <v>584</v>
      </c>
      <c r="D97" s="17"/>
      <c r="E97" s="17"/>
      <c r="F97" s="17"/>
      <c r="G97" s="17"/>
      <c r="H97" s="14">
        <f t="shared" si="2"/>
        <v>0</v>
      </c>
      <c r="I97" s="14">
        <f t="shared" si="3"/>
        <v>0</v>
      </c>
    </row>
    <row r="98" spans="1:9">
      <c r="A98" s="17" t="s">
        <v>209</v>
      </c>
      <c r="B98" s="17" t="s">
        <v>210</v>
      </c>
      <c r="C98" s="14" t="s">
        <v>584</v>
      </c>
      <c r="D98" s="17"/>
      <c r="E98" s="17"/>
      <c r="F98" s="17"/>
      <c r="G98" s="17"/>
      <c r="H98" s="14">
        <f t="shared" si="2"/>
        <v>0</v>
      </c>
      <c r="I98" s="14">
        <f t="shared" si="3"/>
        <v>0</v>
      </c>
    </row>
    <row r="99" spans="1:9">
      <c r="A99" s="17" t="s">
        <v>211</v>
      </c>
      <c r="B99" s="17" t="s">
        <v>212</v>
      </c>
      <c r="C99" s="14" t="s">
        <v>584</v>
      </c>
      <c r="D99" s="17"/>
      <c r="E99" s="17"/>
      <c r="F99" s="17"/>
      <c r="G99" s="17"/>
      <c r="H99" s="14">
        <f t="shared" si="2"/>
        <v>0</v>
      </c>
      <c r="I99" s="14">
        <f t="shared" si="3"/>
        <v>0</v>
      </c>
    </row>
    <row r="100" spans="1:9">
      <c r="A100" s="17" t="s">
        <v>213</v>
      </c>
      <c r="B100" s="16" t="s">
        <v>214</v>
      </c>
      <c r="C100" s="14" t="s">
        <v>584</v>
      </c>
      <c r="D100" s="17"/>
      <c r="E100" s="17"/>
      <c r="F100" s="17"/>
      <c r="G100" s="17">
        <v>1</v>
      </c>
      <c r="H100" s="14">
        <f t="shared" si="2"/>
        <v>100</v>
      </c>
      <c r="I100" s="14">
        <f t="shared" si="3"/>
        <v>1</v>
      </c>
    </row>
    <row r="101" spans="1:9">
      <c r="A101" s="17" t="s">
        <v>215</v>
      </c>
      <c r="B101" s="17" t="s">
        <v>216</v>
      </c>
      <c r="C101" s="14" t="s">
        <v>584</v>
      </c>
      <c r="D101" s="17"/>
      <c r="E101" s="17"/>
      <c r="F101" s="17"/>
      <c r="G101" s="17"/>
      <c r="H101" s="14">
        <f t="shared" si="2"/>
        <v>0</v>
      </c>
      <c r="I101" s="14">
        <f t="shared" si="3"/>
        <v>0</v>
      </c>
    </row>
    <row r="102" spans="1:9">
      <c r="A102" s="17" t="s">
        <v>217</v>
      </c>
      <c r="B102" s="17" t="s">
        <v>218</v>
      </c>
      <c r="C102" s="14" t="s">
        <v>584</v>
      </c>
      <c r="D102" s="17"/>
      <c r="E102" s="17"/>
      <c r="F102" s="17"/>
      <c r="G102" s="17"/>
      <c r="H102" s="14">
        <f t="shared" si="2"/>
        <v>0</v>
      </c>
      <c r="I102" s="14">
        <f t="shared" si="3"/>
        <v>0</v>
      </c>
    </row>
    <row r="103" spans="1:9">
      <c r="A103" s="17" t="s">
        <v>219</v>
      </c>
      <c r="B103" s="16" t="s">
        <v>220</v>
      </c>
      <c r="C103" s="14" t="s">
        <v>584</v>
      </c>
      <c r="D103" s="17"/>
      <c r="E103" s="17"/>
      <c r="F103" s="17"/>
      <c r="G103" s="17">
        <v>1</v>
      </c>
      <c r="H103" s="14">
        <f t="shared" si="2"/>
        <v>100</v>
      </c>
      <c r="I103" s="14">
        <f t="shared" si="3"/>
        <v>1</v>
      </c>
    </row>
    <row r="104" spans="1:9">
      <c r="A104" s="17" t="s">
        <v>221</v>
      </c>
      <c r="B104" s="17" t="s">
        <v>222</v>
      </c>
      <c r="C104" s="14" t="s">
        <v>584</v>
      </c>
      <c r="D104" s="17"/>
      <c r="E104" s="17">
        <v>0.5</v>
      </c>
      <c r="F104" s="17">
        <v>1.5</v>
      </c>
      <c r="G104" s="17"/>
      <c r="H104" s="14">
        <f t="shared" si="2"/>
        <v>200</v>
      </c>
      <c r="I104" s="14">
        <f t="shared" si="3"/>
        <v>2</v>
      </c>
    </row>
    <row r="105" spans="1:9">
      <c r="A105" s="17" t="s">
        <v>223</v>
      </c>
      <c r="B105" s="17" t="s">
        <v>224</v>
      </c>
      <c r="C105" s="14" t="s">
        <v>584</v>
      </c>
      <c r="D105" s="17"/>
      <c r="E105" s="17">
        <v>0.5</v>
      </c>
      <c r="F105" s="17">
        <v>1</v>
      </c>
      <c r="G105" s="17"/>
      <c r="H105" s="14">
        <f t="shared" si="2"/>
        <v>150</v>
      </c>
      <c r="I105" s="14">
        <f t="shared" si="3"/>
        <v>1.5</v>
      </c>
    </row>
    <row r="106" spans="1:9">
      <c r="A106" s="17" t="s">
        <v>225</v>
      </c>
      <c r="B106" s="17" t="s">
        <v>226</v>
      </c>
      <c r="C106" s="14" t="s">
        <v>584</v>
      </c>
      <c r="D106" s="17"/>
      <c r="E106" s="17">
        <v>0.5</v>
      </c>
      <c r="F106" s="17">
        <v>0.4</v>
      </c>
      <c r="G106" s="17"/>
      <c r="H106" s="14">
        <f t="shared" si="2"/>
        <v>90</v>
      </c>
      <c r="I106" s="14">
        <f t="shared" si="3"/>
        <v>0.9</v>
      </c>
    </row>
    <row r="107" spans="1:9">
      <c r="A107" s="17" t="s">
        <v>227</v>
      </c>
      <c r="B107" s="17" t="s">
        <v>228</v>
      </c>
      <c r="C107" s="14" t="s">
        <v>584</v>
      </c>
      <c r="D107" s="17"/>
      <c r="E107" s="17"/>
      <c r="F107" s="17"/>
      <c r="G107" s="17"/>
      <c r="H107" s="14">
        <f t="shared" si="2"/>
        <v>0</v>
      </c>
      <c r="I107" s="14">
        <f t="shared" si="3"/>
        <v>0</v>
      </c>
    </row>
    <row r="108" spans="1:9">
      <c r="A108" s="17" t="s">
        <v>229</v>
      </c>
      <c r="B108" s="17" t="s">
        <v>230</v>
      </c>
      <c r="C108" s="14" t="s">
        <v>584</v>
      </c>
      <c r="D108" s="17"/>
      <c r="E108" s="17"/>
      <c r="F108" s="17"/>
      <c r="G108" s="17"/>
      <c r="H108" s="14">
        <f t="shared" si="2"/>
        <v>0</v>
      </c>
      <c r="I108" s="14">
        <f t="shared" si="3"/>
        <v>0</v>
      </c>
    </row>
    <row r="109" spans="1:9">
      <c r="A109" s="17" t="s">
        <v>231</v>
      </c>
      <c r="B109" s="17" t="s">
        <v>232</v>
      </c>
      <c r="C109" s="14" t="s">
        <v>584</v>
      </c>
      <c r="D109" s="17"/>
      <c r="E109" s="17"/>
      <c r="F109" s="17"/>
      <c r="G109" s="17"/>
      <c r="H109" s="14">
        <f t="shared" si="2"/>
        <v>0</v>
      </c>
      <c r="I109" s="14">
        <f t="shared" si="3"/>
        <v>0</v>
      </c>
    </row>
    <row r="110" spans="1:9">
      <c r="A110" s="17" t="s">
        <v>233</v>
      </c>
      <c r="B110" s="16" t="s">
        <v>234</v>
      </c>
      <c r="C110" s="14" t="s">
        <v>584</v>
      </c>
      <c r="D110" s="17"/>
      <c r="E110" s="17">
        <v>0.5</v>
      </c>
      <c r="F110" s="17">
        <v>0.4</v>
      </c>
      <c r="G110" s="17">
        <v>1</v>
      </c>
      <c r="H110" s="14">
        <f t="shared" si="2"/>
        <v>190</v>
      </c>
      <c r="I110" s="14">
        <f t="shared" si="3"/>
        <v>1.9</v>
      </c>
    </row>
    <row r="111" spans="1:9">
      <c r="A111" s="17" t="s">
        <v>235</v>
      </c>
      <c r="B111" s="17" t="s">
        <v>236</v>
      </c>
      <c r="C111" s="14" t="s">
        <v>584</v>
      </c>
      <c r="D111" s="17"/>
      <c r="E111" s="17"/>
      <c r="F111" s="17"/>
      <c r="G111" s="17"/>
      <c r="H111" s="14">
        <f t="shared" si="2"/>
        <v>0</v>
      </c>
      <c r="I111" s="14">
        <f t="shared" si="3"/>
        <v>0</v>
      </c>
    </row>
    <row r="112" spans="1:9">
      <c r="A112" s="17" t="s">
        <v>237</v>
      </c>
      <c r="B112" s="16" t="s">
        <v>238</v>
      </c>
      <c r="C112" s="14" t="s">
        <v>584</v>
      </c>
      <c r="D112" s="17"/>
      <c r="E112" s="17"/>
      <c r="F112" s="17"/>
      <c r="G112" s="17">
        <v>1</v>
      </c>
      <c r="H112" s="14">
        <f t="shared" si="2"/>
        <v>100</v>
      </c>
      <c r="I112" s="14">
        <f t="shared" si="3"/>
        <v>1</v>
      </c>
    </row>
    <row r="113" spans="1:9">
      <c r="A113" s="17" t="s">
        <v>239</v>
      </c>
      <c r="B113" s="17" t="s">
        <v>240</v>
      </c>
      <c r="C113" s="14" t="s">
        <v>584</v>
      </c>
      <c r="D113" s="17"/>
      <c r="E113" s="17"/>
      <c r="F113" s="17"/>
      <c r="G113" s="17"/>
      <c r="H113" s="14">
        <f t="shared" si="2"/>
        <v>0</v>
      </c>
      <c r="I113" s="14">
        <f t="shared" si="3"/>
        <v>0</v>
      </c>
    </row>
    <row r="114" spans="1:9">
      <c r="A114" s="17" t="s">
        <v>241</v>
      </c>
      <c r="B114" s="17" t="s">
        <v>242</v>
      </c>
      <c r="C114" s="14" t="s">
        <v>584</v>
      </c>
      <c r="D114" s="17"/>
      <c r="E114" s="17"/>
      <c r="F114" s="17"/>
      <c r="G114" s="17"/>
      <c r="H114" s="14">
        <f t="shared" si="2"/>
        <v>0</v>
      </c>
      <c r="I114" s="14">
        <f t="shared" si="3"/>
        <v>0</v>
      </c>
    </row>
    <row r="115" spans="1:9">
      <c r="A115" s="17" t="s">
        <v>243</v>
      </c>
      <c r="B115" s="17" t="s">
        <v>244</v>
      </c>
      <c r="C115" s="14" t="s">
        <v>584</v>
      </c>
      <c r="D115" s="17"/>
      <c r="E115" s="17"/>
      <c r="F115" s="17"/>
      <c r="G115" s="17"/>
      <c r="H115" s="14">
        <f t="shared" si="2"/>
        <v>0</v>
      </c>
      <c r="I115" s="14">
        <f t="shared" si="3"/>
        <v>0</v>
      </c>
    </row>
    <row r="116" spans="1:9">
      <c r="A116" s="17" t="s">
        <v>245</v>
      </c>
      <c r="B116" s="17" t="s">
        <v>246</v>
      </c>
      <c r="C116" s="14" t="s">
        <v>584</v>
      </c>
      <c r="D116" s="17"/>
      <c r="E116" s="17"/>
      <c r="F116" s="17"/>
      <c r="G116" s="17"/>
      <c r="H116" s="14">
        <f t="shared" si="2"/>
        <v>0</v>
      </c>
      <c r="I116" s="14">
        <f t="shared" si="3"/>
        <v>0</v>
      </c>
    </row>
    <row r="117" spans="1:9">
      <c r="A117" s="17" t="s">
        <v>247</v>
      </c>
      <c r="B117" s="17" t="s">
        <v>248</v>
      </c>
      <c r="C117" s="14" t="s">
        <v>584</v>
      </c>
      <c r="D117" s="17"/>
      <c r="E117" s="17"/>
      <c r="F117" s="17"/>
      <c r="G117" s="17"/>
      <c r="H117" s="14">
        <f t="shared" si="2"/>
        <v>0</v>
      </c>
      <c r="I117" s="14">
        <f t="shared" si="3"/>
        <v>0</v>
      </c>
    </row>
    <row r="118" spans="1:9">
      <c r="A118" s="17" t="s">
        <v>249</v>
      </c>
      <c r="B118" s="17" t="s">
        <v>250</v>
      </c>
      <c r="C118" s="14" t="s">
        <v>584</v>
      </c>
      <c r="D118" s="17"/>
      <c r="E118" s="17"/>
      <c r="F118" s="17">
        <v>1</v>
      </c>
      <c r="G118" s="17"/>
      <c r="H118" s="14">
        <f t="shared" si="2"/>
        <v>100</v>
      </c>
      <c r="I118" s="14">
        <f t="shared" si="3"/>
        <v>1</v>
      </c>
    </row>
    <row r="119" spans="1:9">
      <c r="A119" s="17" t="s">
        <v>251</v>
      </c>
      <c r="B119" s="17" t="s">
        <v>252</v>
      </c>
      <c r="C119" s="14" t="s">
        <v>584</v>
      </c>
      <c r="D119" s="17"/>
      <c r="E119" s="17">
        <v>0.5</v>
      </c>
      <c r="F119" s="17">
        <v>0.4</v>
      </c>
      <c r="G119" s="17"/>
      <c r="H119" s="14">
        <f t="shared" si="2"/>
        <v>90</v>
      </c>
      <c r="I119" s="14">
        <f t="shared" si="3"/>
        <v>0.9</v>
      </c>
    </row>
    <row r="120" spans="1:9">
      <c r="A120" s="17" t="s">
        <v>253</v>
      </c>
      <c r="B120" s="17" t="s">
        <v>254</v>
      </c>
      <c r="C120" s="14" t="s">
        <v>584</v>
      </c>
      <c r="D120" s="17"/>
      <c r="E120" s="17"/>
      <c r="F120" s="17"/>
      <c r="G120" s="17"/>
      <c r="H120" s="14">
        <f t="shared" si="2"/>
        <v>0</v>
      </c>
      <c r="I120" s="14">
        <f t="shared" si="3"/>
        <v>0</v>
      </c>
    </row>
    <row r="121" spans="1:9">
      <c r="A121" s="17" t="s">
        <v>255</v>
      </c>
      <c r="B121" s="16" t="s">
        <v>256</v>
      </c>
      <c r="C121" s="14" t="s">
        <v>584</v>
      </c>
      <c r="D121" s="17"/>
      <c r="E121" s="17"/>
      <c r="F121" s="17"/>
      <c r="G121" s="17">
        <v>1</v>
      </c>
      <c r="H121" s="14">
        <f t="shared" si="2"/>
        <v>100</v>
      </c>
      <c r="I121" s="14">
        <f t="shared" si="3"/>
        <v>1</v>
      </c>
    </row>
    <row r="122" spans="1:9">
      <c r="A122" s="17" t="s">
        <v>257</v>
      </c>
      <c r="B122" s="16" t="s">
        <v>258</v>
      </c>
      <c r="C122" s="14" t="s">
        <v>584</v>
      </c>
      <c r="D122" s="17"/>
      <c r="E122" s="17"/>
      <c r="F122" s="17">
        <v>0.5</v>
      </c>
      <c r="G122" s="17">
        <v>1</v>
      </c>
      <c r="H122" s="14">
        <f t="shared" si="2"/>
        <v>150</v>
      </c>
      <c r="I122" s="14">
        <f t="shared" si="3"/>
        <v>1.5</v>
      </c>
    </row>
    <row r="123" spans="1:9">
      <c r="A123" s="17" t="s">
        <v>259</v>
      </c>
      <c r="B123" s="17" t="s">
        <v>260</v>
      </c>
      <c r="C123" s="14" t="s">
        <v>584</v>
      </c>
      <c r="D123" s="17"/>
      <c r="E123" s="17">
        <v>2.1</v>
      </c>
      <c r="F123" s="17">
        <v>6</v>
      </c>
      <c r="G123" s="17"/>
      <c r="H123" s="14">
        <f t="shared" si="2"/>
        <v>810</v>
      </c>
      <c r="I123" s="14">
        <f t="shared" si="3"/>
        <v>8.1</v>
      </c>
    </row>
    <row r="124" spans="1:9">
      <c r="A124" s="17" t="s">
        <v>261</v>
      </c>
      <c r="B124" s="17" t="s">
        <v>262</v>
      </c>
      <c r="C124" s="14" t="s">
        <v>584</v>
      </c>
      <c r="D124" s="17"/>
      <c r="E124" s="17"/>
      <c r="F124" s="17"/>
      <c r="G124" s="17"/>
      <c r="H124" s="14">
        <f t="shared" si="2"/>
        <v>0</v>
      </c>
      <c r="I124" s="14">
        <f t="shared" si="3"/>
        <v>0</v>
      </c>
    </row>
    <row r="125" spans="1:9">
      <c r="A125" s="17" t="s">
        <v>263</v>
      </c>
      <c r="B125" s="17" t="s">
        <v>264</v>
      </c>
      <c r="C125" s="14" t="s">
        <v>584</v>
      </c>
      <c r="D125" s="17"/>
      <c r="E125" s="17"/>
      <c r="F125" s="17"/>
      <c r="G125" s="17"/>
      <c r="H125" s="14">
        <f t="shared" si="2"/>
        <v>0</v>
      </c>
      <c r="I125" s="14">
        <f t="shared" si="3"/>
        <v>0</v>
      </c>
    </row>
    <row r="126" spans="1:9">
      <c r="A126" s="17" t="s">
        <v>265</v>
      </c>
      <c r="B126" s="17" t="s">
        <v>266</v>
      </c>
      <c r="C126" s="14" t="s">
        <v>584</v>
      </c>
      <c r="D126" s="17"/>
      <c r="E126" s="17"/>
      <c r="F126" s="17"/>
      <c r="G126" s="17"/>
      <c r="H126" s="14">
        <f t="shared" si="2"/>
        <v>0</v>
      </c>
      <c r="I126" s="14">
        <f t="shared" si="3"/>
        <v>0</v>
      </c>
    </row>
    <row r="127" spans="1:9">
      <c r="A127" s="17" t="s">
        <v>267</v>
      </c>
      <c r="B127" s="16" t="s">
        <v>268</v>
      </c>
      <c r="C127" s="14" t="s">
        <v>584</v>
      </c>
      <c r="D127" s="17"/>
      <c r="E127" s="17"/>
      <c r="F127" s="17"/>
      <c r="G127" s="17">
        <v>1</v>
      </c>
      <c r="H127" s="14">
        <f t="shared" si="2"/>
        <v>100</v>
      </c>
      <c r="I127" s="14">
        <f t="shared" si="3"/>
        <v>1</v>
      </c>
    </row>
    <row r="128" spans="1:9">
      <c r="A128" s="17" t="s">
        <v>269</v>
      </c>
      <c r="B128" s="17" t="s">
        <v>270</v>
      </c>
      <c r="C128" s="14" t="s">
        <v>584</v>
      </c>
      <c r="D128" s="17"/>
      <c r="E128" s="17">
        <v>0.25</v>
      </c>
      <c r="F128" s="17">
        <v>1.5</v>
      </c>
      <c r="G128" s="17"/>
      <c r="H128" s="14">
        <f t="shared" si="2"/>
        <v>175</v>
      </c>
      <c r="I128" s="14">
        <f t="shared" si="3"/>
        <v>1.75</v>
      </c>
    </row>
    <row r="129" spans="1:9">
      <c r="A129" s="17" t="s">
        <v>271</v>
      </c>
      <c r="B129" s="17" t="s">
        <v>272</v>
      </c>
      <c r="C129" s="14" t="s">
        <v>584</v>
      </c>
      <c r="D129" s="17"/>
      <c r="E129" s="17"/>
      <c r="F129" s="17"/>
      <c r="G129" s="17"/>
      <c r="H129" s="14">
        <f t="shared" si="2"/>
        <v>0</v>
      </c>
      <c r="I129" s="14">
        <f t="shared" si="3"/>
        <v>0</v>
      </c>
    </row>
    <row r="130" spans="1:9">
      <c r="A130" s="17" t="s">
        <v>273</v>
      </c>
      <c r="B130" s="17" t="s">
        <v>274</v>
      </c>
      <c r="C130" s="14" t="s">
        <v>584</v>
      </c>
      <c r="D130" s="17"/>
      <c r="E130" s="17"/>
      <c r="F130" s="17"/>
      <c r="G130" s="17"/>
      <c r="H130" s="14">
        <f t="shared" si="2"/>
        <v>0</v>
      </c>
      <c r="I130" s="14">
        <f t="shared" si="3"/>
        <v>0</v>
      </c>
    </row>
    <row r="131" spans="1:9">
      <c r="A131" s="17" t="s">
        <v>275</v>
      </c>
      <c r="B131" s="17" t="s">
        <v>276</v>
      </c>
      <c r="C131" s="14" t="s">
        <v>584</v>
      </c>
      <c r="D131" s="17"/>
      <c r="E131" s="17"/>
      <c r="F131" s="17"/>
      <c r="G131" s="17"/>
      <c r="H131" s="14">
        <f t="shared" si="2"/>
        <v>0</v>
      </c>
      <c r="I131" s="14">
        <f t="shared" si="3"/>
        <v>0</v>
      </c>
    </row>
    <row r="132" spans="1:9">
      <c r="A132" s="17" t="s">
        <v>277</v>
      </c>
      <c r="B132" s="17" t="s">
        <v>278</v>
      </c>
      <c r="C132" s="14" t="s">
        <v>584</v>
      </c>
      <c r="D132" s="17"/>
      <c r="E132" s="17"/>
      <c r="F132" s="17"/>
      <c r="G132" s="17"/>
      <c r="H132" s="14">
        <f t="shared" ref="H132:H195" si="4">SUMPRODUCT($D$2:$G$2,D132:G132)</f>
        <v>0</v>
      </c>
      <c r="I132" s="14">
        <f t="shared" ref="I132:I195" si="5">SUM(D132:G132)</f>
        <v>0</v>
      </c>
    </row>
    <row r="133" spans="1:9">
      <c r="A133" s="17" t="s">
        <v>279</v>
      </c>
      <c r="B133" s="17" t="s">
        <v>280</v>
      </c>
      <c r="C133" s="14" t="s">
        <v>584</v>
      </c>
      <c r="D133" s="17"/>
      <c r="E133" s="17"/>
      <c r="F133" s="17"/>
      <c r="G133" s="17"/>
      <c r="H133" s="14">
        <f t="shared" si="4"/>
        <v>0</v>
      </c>
      <c r="I133" s="14">
        <f t="shared" si="5"/>
        <v>0</v>
      </c>
    </row>
    <row r="134" spans="1:9">
      <c r="A134" s="17" t="s">
        <v>281</v>
      </c>
      <c r="B134" s="17" t="s">
        <v>282</v>
      </c>
      <c r="C134" s="14" t="s">
        <v>584</v>
      </c>
      <c r="D134" s="17"/>
      <c r="E134" s="17"/>
      <c r="F134" s="17"/>
      <c r="G134" s="17"/>
      <c r="H134" s="14">
        <f t="shared" si="4"/>
        <v>0</v>
      </c>
      <c r="I134" s="14">
        <f t="shared" si="5"/>
        <v>0</v>
      </c>
    </row>
    <row r="135" spans="1:9">
      <c r="A135" s="17" t="s">
        <v>283</v>
      </c>
      <c r="B135" s="16" t="s">
        <v>284</v>
      </c>
      <c r="C135" s="14" t="s">
        <v>584</v>
      </c>
      <c r="D135" s="17"/>
      <c r="E135" s="17">
        <v>0.3</v>
      </c>
      <c r="F135" s="17"/>
      <c r="G135" s="17">
        <v>1</v>
      </c>
      <c r="H135" s="14">
        <f t="shared" si="4"/>
        <v>130</v>
      </c>
      <c r="I135" s="14">
        <f t="shared" si="5"/>
        <v>1.3</v>
      </c>
    </row>
    <row r="136" spans="1:9">
      <c r="A136" s="17" t="s">
        <v>285</v>
      </c>
      <c r="B136" s="17" t="s">
        <v>286</v>
      </c>
      <c r="C136" s="14" t="s">
        <v>584</v>
      </c>
      <c r="D136" s="17"/>
      <c r="E136" s="17">
        <v>2.1</v>
      </c>
      <c r="F136" s="17">
        <v>12.6</v>
      </c>
      <c r="G136" s="17"/>
      <c r="H136" s="14">
        <f t="shared" si="4"/>
        <v>1470</v>
      </c>
      <c r="I136" s="14">
        <f t="shared" si="5"/>
        <v>14.7</v>
      </c>
    </row>
    <row r="137" spans="1:9">
      <c r="A137" s="17" t="s">
        <v>287</v>
      </c>
      <c r="B137" s="17" t="s">
        <v>288</v>
      </c>
      <c r="C137" s="14" t="s">
        <v>584</v>
      </c>
      <c r="D137" s="17"/>
      <c r="E137" s="17"/>
      <c r="F137" s="17">
        <v>1</v>
      </c>
      <c r="G137" s="17"/>
      <c r="H137" s="14">
        <f t="shared" si="4"/>
        <v>100</v>
      </c>
      <c r="I137" s="14">
        <f t="shared" si="5"/>
        <v>1</v>
      </c>
    </row>
    <row r="138" spans="1:9">
      <c r="A138" s="17" t="s">
        <v>289</v>
      </c>
      <c r="B138" s="16" t="s">
        <v>290</v>
      </c>
      <c r="C138" s="14" t="s">
        <v>584</v>
      </c>
      <c r="D138" s="17"/>
      <c r="E138" s="17"/>
      <c r="F138" s="17">
        <v>1</v>
      </c>
      <c r="G138" s="17">
        <v>1</v>
      </c>
      <c r="H138" s="14">
        <f t="shared" si="4"/>
        <v>200</v>
      </c>
      <c r="I138" s="14">
        <f t="shared" si="5"/>
        <v>2</v>
      </c>
    </row>
    <row r="139" spans="1:9">
      <c r="A139" s="17" t="s">
        <v>291</v>
      </c>
      <c r="B139" s="17" t="s">
        <v>292</v>
      </c>
      <c r="C139" s="14" t="s">
        <v>584</v>
      </c>
      <c r="D139" s="17"/>
      <c r="E139" s="17"/>
      <c r="F139" s="17">
        <v>2</v>
      </c>
      <c r="G139" s="17"/>
      <c r="H139" s="14">
        <f t="shared" si="4"/>
        <v>200</v>
      </c>
      <c r="I139" s="14">
        <f t="shared" si="5"/>
        <v>2</v>
      </c>
    </row>
    <row r="140" spans="1:9">
      <c r="A140" s="17" t="s">
        <v>293</v>
      </c>
      <c r="B140" s="16" t="s">
        <v>294</v>
      </c>
      <c r="C140" s="14" t="s">
        <v>584</v>
      </c>
      <c r="D140" s="17"/>
      <c r="E140" s="17"/>
      <c r="F140" s="17"/>
      <c r="G140" s="17">
        <v>1</v>
      </c>
      <c r="H140" s="14">
        <f t="shared" si="4"/>
        <v>100</v>
      </c>
      <c r="I140" s="14">
        <f t="shared" si="5"/>
        <v>1</v>
      </c>
    </row>
    <row r="141" spans="1:9">
      <c r="A141" s="17" t="s">
        <v>295</v>
      </c>
      <c r="B141" s="17" t="s">
        <v>296</v>
      </c>
      <c r="C141" s="14" t="s">
        <v>584</v>
      </c>
      <c r="D141" s="17"/>
      <c r="E141" s="17"/>
      <c r="F141" s="17"/>
      <c r="G141" s="17"/>
      <c r="H141" s="14">
        <f t="shared" si="4"/>
        <v>0</v>
      </c>
      <c r="I141" s="14">
        <f t="shared" si="5"/>
        <v>0</v>
      </c>
    </row>
    <row r="142" spans="1:9">
      <c r="A142" s="17" t="s">
        <v>297</v>
      </c>
      <c r="B142" s="16" t="s">
        <v>298</v>
      </c>
      <c r="C142" s="14" t="s">
        <v>584</v>
      </c>
      <c r="D142" s="17"/>
      <c r="E142" s="17"/>
      <c r="F142" s="17">
        <v>1</v>
      </c>
      <c r="G142" s="17">
        <v>1</v>
      </c>
      <c r="H142" s="14">
        <f t="shared" si="4"/>
        <v>200</v>
      </c>
      <c r="I142" s="14">
        <f t="shared" si="5"/>
        <v>2</v>
      </c>
    </row>
    <row r="143" spans="1:9">
      <c r="A143" s="17" t="s">
        <v>299</v>
      </c>
      <c r="B143" s="17" t="s">
        <v>300</v>
      </c>
      <c r="C143" s="14" t="s">
        <v>584</v>
      </c>
      <c r="D143" s="17"/>
      <c r="E143" s="17"/>
      <c r="F143" s="17"/>
      <c r="G143" s="17"/>
      <c r="H143" s="14">
        <f t="shared" si="4"/>
        <v>0</v>
      </c>
      <c r="I143" s="14">
        <f t="shared" si="5"/>
        <v>0</v>
      </c>
    </row>
    <row r="144" spans="1:9">
      <c r="A144" s="21" t="s">
        <v>301</v>
      </c>
      <c r="B144" s="21" t="s">
        <v>302</v>
      </c>
      <c r="C144" s="14" t="s">
        <v>584</v>
      </c>
      <c r="D144" s="22"/>
      <c r="E144" s="22">
        <v>0.25</v>
      </c>
      <c r="F144" s="22">
        <v>1</v>
      </c>
      <c r="G144" s="22"/>
      <c r="H144" s="14">
        <f t="shared" ref="H144:H175" si="6">SUMPRODUCT($D$2:$G$2,D144:G144)</f>
        <v>125</v>
      </c>
      <c r="I144" s="14">
        <f t="shared" ref="I144:I175" si="7">SUM(D144:G144)</f>
        <v>1.25</v>
      </c>
    </row>
    <row r="145" spans="1:9">
      <c r="A145" s="21" t="s">
        <v>303</v>
      </c>
      <c r="B145" s="23" t="s">
        <v>304</v>
      </c>
      <c r="C145" s="14" t="s">
        <v>584</v>
      </c>
      <c r="D145" s="21"/>
      <c r="E145" s="21"/>
      <c r="F145" s="21"/>
      <c r="G145" s="21">
        <v>1</v>
      </c>
      <c r="H145" s="14">
        <f t="shared" si="6"/>
        <v>100</v>
      </c>
      <c r="I145" s="14">
        <f t="shared" si="7"/>
        <v>1</v>
      </c>
    </row>
    <row r="146" spans="1:9">
      <c r="A146" s="21" t="s">
        <v>305</v>
      </c>
      <c r="B146" s="23" t="s">
        <v>306</v>
      </c>
      <c r="C146" s="14" t="s">
        <v>584</v>
      </c>
      <c r="D146" s="21"/>
      <c r="E146" s="21"/>
      <c r="F146" s="21"/>
      <c r="G146" s="21">
        <v>1</v>
      </c>
      <c r="H146" s="14">
        <f t="shared" si="6"/>
        <v>100</v>
      </c>
      <c r="I146" s="14">
        <f t="shared" si="7"/>
        <v>1</v>
      </c>
    </row>
    <row r="147" spans="1:9">
      <c r="A147" s="21" t="s">
        <v>307</v>
      </c>
      <c r="B147" s="21" t="s">
        <v>308</v>
      </c>
      <c r="C147" s="14" t="s">
        <v>584</v>
      </c>
      <c r="D147" s="21"/>
      <c r="E147" s="21"/>
      <c r="F147" s="21">
        <v>1</v>
      </c>
      <c r="G147" s="21"/>
      <c r="H147" s="14">
        <f t="shared" si="6"/>
        <v>100</v>
      </c>
      <c r="I147" s="14">
        <f t="shared" si="7"/>
        <v>1</v>
      </c>
    </row>
    <row r="148" spans="1:9">
      <c r="A148" s="21" t="s">
        <v>309</v>
      </c>
      <c r="B148" s="21" t="s">
        <v>310</v>
      </c>
      <c r="C148" s="14" t="s">
        <v>584</v>
      </c>
      <c r="D148" s="13"/>
      <c r="E148" s="13"/>
      <c r="F148" s="13"/>
      <c r="G148" s="13"/>
      <c r="H148" s="14">
        <f t="shared" si="6"/>
        <v>0</v>
      </c>
      <c r="I148" s="14">
        <f t="shared" si="7"/>
        <v>0</v>
      </c>
    </row>
    <row r="149" spans="1:9">
      <c r="A149" s="21" t="s">
        <v>311</v>
      </c>
      <c r="B149" s="23" t="s">
        <v>312</v>
      </c>
      <c r="C149" s="14" t="s">
        <v>584</v>
      </c>
      <c r="D149" s="21"/>
      <c r="E149" s="21"/>
      <c r="F149" s="21"/>
      <c r="G149" s="21">
        <v>1</v>
      </c>
      <c r="H149" s="14">
        <f t="shared" si="6"/>
        <v>100</v>
      </c>
      <c r="I149" s="14">
        <f t="shared" si="7"/>
        <v>1</v>
      </c>
    </row>
    <row r="150" spans="1:9">
      <c r="A150" s="21" t="s">
        <v>313</v>
      </c>
      <c r="B150" s="21" t="s">
        <v>314</v>
      </c>
      <c r="C150" s="14" t="s">
        <v>584</v>
      </c>
      <c r="D150" s="13"/>
      <c r="E150" s="13"/>
      <c r="F150" s="13"/>
      <c r="G150" s="13"/>
      <c r="H150" s="14">
        <f t="shared" si="6"/>
        <v>0</v>
      </c>
      <c r="I150" s="14">
        <f t="shared" si="7"/>
        <v>0</v>
      </c>
    </row>
    <row r="151" spans="1:9">
      <c r="A151" s="21" t="s">
        <v>315</v>
      </c>
      <c r="B151" s="21" t="s">
        <v>316</v>
      </c>
      <c r="C151" s="14" t="s">
        <v>584</v>
      </c>
      <c r="D151" s="22"/>
      <c r="E151" s="22">
        <v>0.5</v>
      </c>
      <c r="F151" s="22">
        <v>2.5</v>
      </c>
      <c r="G151" s="22"/>
      <c r="H151" s="14">
        <f t="shared" si="6"/>
        <v>300</v>
      </c>
      <c r="I151" s="14">
        <f t="shared" si="7"/>
        <v>3</v>
      </c>
    </row>
    <row r="152" spans="1:9">
      <c r="A152" s="21" t="s">
        <v>317</v>
      </c>
      <c r="B152" s="21" t="s">
        <v>318</v>
      </c>
      <c r="C152" s="14" t="s">
        <v>584</v>
      </c>
      <c r="D152" s="13"/>
      <c r="E152" s="13"/>
      <c r="F152" s="13"/>
      <c r="G152" s="13"/>
      <c r="H152" s="14">
        <f t="shared" si="6"/>
        <v>0</v>
      </c>
      <c r="I152" s="14">
        <f t="shared" si="7"/>
        <v>0</v>
      </c>
    </row>
    <row r="153" spans="1:9">
      <c r="A153" s="21" t="s">
        <v>319</v>
      </c>
      <c r="B153" s="21" t="s">
        <v>320</v>
      </c>
      <c r="C153" s="14" t="s">
        <v>584</v>
      </c>
      <c r="D153" s="13"/>
      <c r="E153" s="13"/>
      <c r="F153" s="13"/>
      <c r="G153" s="13"/>
      <c r="H153" s="14">
        <f t="shared" si="6"/>
        <v>0</v>
      </c>
      <c r="I153" s="14">
        <f t="shared" si="7"/>
        <v>0</v>
      </c>
    </row>
    <row r="154" spans="1:9">
      <c r="A154" s="21" t="s">
        <v>321</v>
      </c>
      <c r="B154" s="23" t="s">
        <v>322</v>
      </c>
      <c r="C154" s="14" t="s">
        <v>584</v>
      </c>
      <c r="D154" s="21"/>
      <c r="E154" s="21">
        <v>1</v>
      </c>
      <c r="F154" s="21">
        <v>0.4</v>
      </c>
      <c r="G154" s="21">
        <v>1</v>
      </c>
      <c r="H154" s="14">
        <f t="shared" si="6"/>
        <v>240</v>
      </c>
      <c r="I154" s="14">
        <f t="shared" si="7"/>
        <v>2.4</v>
      </c>
    </row>
    <row r="155" spans="1:9">
      <c r="A155" s="21" t="s">
        <v>323</v>
      </c>
      <c r="B155" s="23" t="s">
        <v>324</v>
      </c>
      <c r="C155" s="14" t="s">
        <v>584</v>
      </c>
      <c r="D155" s="21"/>
      <c r="E155" s="21">
        <v>0.6</v>
      </c>
      <c r="F155" s="21">
        <v>0.5</v>
      </c>
      <c r="G155" s="21">
        <v>1</v>
      </c>
      <c r="H155" s="14">
        <f t="shared" si="6"/>
        <v>210</v>
      </c>
      <c r="I155" s="14">
        <f t="shared" si="7"/>
        <v>2.1</v>
      </c>
    </row>
    <row r="156" spans="1:9">
      <c r="A156" s="21" t="s">
        <v>325</v>
      </c>
      <c r="B156" s="21" t="s">
        <v>326</v>
      </c>
      <c r="C156" s="14" t="s">
        <v>584</v>
      </c>
      <c r="D156" s="13"/>
      <c r="E156" s="13"/>
      <c r="F156" s="13"/>
      <c r="G156" s="13"/>
      <c r="H156" s="14">
        <f t="shared" si="6"/>
        <v>0</v>
      </c>
      <c r="I156" s="14">
        <f t="shared" si="7"/>
        <v>0</v>
      </c>
    </row>
    <row r="157" spans="1:9">
      <c r="A157" s="21" t="s">
        <v>327</v>
      </c>
      <c r="B157" s="21" t="s">
        <v>328</v>
      </c>
      <c r="C157" s="14" t="s">
        <v>584</v>
      </c>
      <c r="D157" s="13"/>
      <c r="E157" s="13"/>
      <c r="F157" s="13"/>
      <c r="G157" s="13"/>
      <c r="H157" s="14">
        <f t="shared" si="6"/>
        <v>0</v>
      </c>
      <c r="I157" s="14">
        <f t="shared" si="7"/>
        <v>0</v>
      </c>
    </row>
    <row r="158" spans="1:9">
      <c r="A158" s="21" t="s">
        <v>329</v>
      </c>
      <c r="B158" s="21" t="s">
        <v>330</v>
      </c>
      <c r="C158" s="14" t="s">
        <v>584</v>
      </c>
      <c r="D158" s="22"/>
      <c r="E158" s="22">
        <v>0.5</v>
      </c>
      <c r="F158" s="22">
        <v>1.5</v>
      </c>
      <c r="G158" s="22"/>
      <c r="H158" s="14">
        <f t="shared" si="6"/>
        <v>200</v>
      </c>
      <c r="I158" s="14">
        <f t="shared" si="7"/>
        <v>2</v>
      </c>
    </row>
    <row r="159" spans="1:9">
      <c r="A159" s="21" t="s">
        <v>331</v>
      </c>
      <c r="B159" s="23" t="s">
        <v>332</v>
      </c>
      <c r="C159" s="14" t="s">
        <v>584</v>
      </c>
      <c r="D159" s="21"/>
      <c r="E159" s="21">
        <v>1.35</v>
      </c>
      <c r="F159" s="21">
        <v>2</v>
      </c>
      <c r="G159" s="21">
        <v>1</v>
      </c>
      <c r="H159" s="14">
        <f t="shared" si="6"/>
        <v>435</v>
      </c>
      <c r="I159" s="14">
        <f t="shared" si="7"/>
        <v>4.35</v>
      </c>
    </row>
    <row r="160" spans="1:9">
      <c r="A160" s="21" t="s">
        <v>333</v>
      </c>
      <c r="B160" s="23" t="s">
        <v>334</v>
      </c>
      <c r="C160" s="14" t="s">
        <v>584</v>
      </c>
      <c r="D160" s="21"/>
      <c r="E160" s="21"/>
      <c r="F160" s="21"/>
      <c r="G160" s="21">
        <v>1</v>
      </c>
      <c r="H160" s="14">
        <f t="shared" si="6"/>
        <v>100</v>
      </c>
      <c r="I160" s="14">
        <f t="shared" si="7"/>
        <v>1</v>
      </c>
    </row>
    <row r="161" spans="1:9">
      <c r="A161" s="21" t="s">
        <v>335</v>
      </c>
      <c r="B161" s="21" t="s">
        <v>336</v>
      </c>
      <c r="C161" s="14" t="s">
        <v>584</v>
      </c>
      <c r="D161" s="13"/>
      <c r="E161" s="13"/>
      <c r="F161" s="13"/>
      <c r="G161" s="13"/>
      <c r="H161" s="14">
        <f t="shared" si="6"/>
        <v>0</v>
      </c>
      <c r="I161" s="14">
        <f t="shared" si="7"/>
        <v>0</v>
      </c>
    </row>
    <row r="162" spans="1:9">
      <c r="A162" s="21" t="s">
        <v>337</v>
      </c>
      <c r="B162" s="21" t="s">
        <v>338</v>
      </c>
      <c r="C162" s="14" t="s">
        <v>584</v>
      </c>
      <c r="D162" s="13"/>
      <c r="E162" s="13"/>
      <c r="F162" s="13"/>
      <c r="G162" s="13"/>
      <c r="H162" s="14">
        <f t="shared" si="6"/>
        <v>0</v>
      </c>
      <c r="I162" s="14">
        <f t="shared" si="7"/>
        <v>0</v>
      </c>
    </row>
    <row r="163" spans="1:9">
      <c r="A163" s="21" t="s">
        <v>339</v>
      </c>
      <c r="B163" s="21" t="s">
        <v>340</v>
      </c>
      <c r="C163" s="14" t="s">
        <v>584</v>
      </c>
      <c r="D163" s="13"/>
      <c r="E163" s="13"/>
      <c r="F163" s="13"/>
      <c r="G163" s="13"/>
      <c r="H163" s="14">
        <f t="shared" si="6"/>
        <v>0</v>
      </c>
      <c r="I163" s="14">
        <f t="shared" si="7"/>
        <v>0</v>
      </c>
    </row>
    <row r="164" spans="1:9">
      <c r="A164" s="21" t="s">
        <v>341</v>
      </c>
      <c r="B164" s="21" t="s">
        <v>342</v>
      </c>
      <c r="C164" s="14" t="s">
        <v>584</v>
      </c>
      <c r="D164" s="13"/>
      <c r="E164" s="13"/>
      <c r="F164" s="13"/>
      <c r="G164" s="13"/>
      <c r="H164" s="14">
        <f t="shared" si="6"/>
        <v>0</v>
      </c>
      <c r="I164" s="14">
        <f t="shared" si="7"/>
        <v>0</v>
      </c>
    </row>
    <row r="165" spans="1:9">
      <c r="A165" s="21" t="s">
        <v>343</v>
      </c>
      <c r="B165" s="21" t="s">
        <v>344</v>
      </c>
      <c r="C165" s="14" t="s">
        <v>584</v>
      </c>
      <c r="D165" s="13"/>
      <c r="E165" s="13"/>
      <c r="F165" s="13"/>
      <c r="G165" s="13"/>
      <c r="H165" s="14">
        <f t="shared" si="6"/>
        <v>0</v>
      </c>
      <c r="I165" s="14">
        <f t="shared" si="7"/>
        <v>0</v>
      </c>
    </row>
    <row r="166" spans="1:9">
      <c r="A166" s="21" t="s">
        <v>345</v>
      </c>
      <c r="B166" s="21" t="s">
        <v>346</v>
      </c>
      <c r="C166" s="14" t="s">
        <v>584</v>
      </c>
      <c r="D166" s="13"/>
      <c r="E166" s="13"/>
      <c r="F166" s="13"/>
      <c r="G166" s="13"/>
      <c r="H166" s="14">
        <f t="shared" si="6"/>
        <v>0</v>
      </c>
      <c r="I166" s="14">
        <f t="shared" si="7"/>
        <v>0</v>
      </c>
    </row>
    <row r="167" spans="1:9">
      <c r="A167" s="21" t="s">
        <v>347</v>
      </c>
      <c r="B167" s="21" t="s">
        <v>348</v>
      </c>
      <c r="C167" s="14" t="s">
        <v>584</v>
      </c>
      <c r="D167" s="22"/>
      <c r="E167" s="22">
        <v>0.4</v>
      </c>
      <c r="F167" s="22"/>
      <c r="G167" s="22"/>
      <c r="H167" s="14">
        <f t="shared" si="6"/>
        <v>40</v>
      </c>
      <c r="I167" s="14">
        <f t="shared" si="7"/>
        <v>0.4</v>
      </c>
    </row>
    <row r="168" spans="1:9">
      <c r="A168" s="21" t="s">
        <v>349</v>
      </c>
      <c r="B168" s="21" t="s">
        <v>350</v>
      </c>
      <c r="C168" s="14" t="s">
        <v>584</v>
      </c>
      <c r="D168" s="22"/>
      <c r="E168" s="22">
        <v>0.5</v>
      </c>
      <c r="F168" s="22">
        <v>1.4</v>
      </c>
      <c r="G168" s="22"/>
      <c r="H168" s="14">
        <f t="shared" si="6"/>
        <v>190</v>
      </c>
      <c r="I168" s="14">
        <f t="shared" si="7"/>
        <v>1.9</v>
      </c>
    </row>
    <row r="169" spans="1:9">
      <c r="A169" s="21" t="s">
        <v>351</v>
      </c>
      <c r="B169" s="23" t="s">
        <v>352</v>
      </c>
      <c r="C169" s="14" t="s">
        <v>584</v>
      </c>
      <c r="D169" s="21"/>
      <c r="E169" s="21">
        <v>0.6</v>
      </c>
      <c r="F169" s="21"/>
      <c r="G169" s="21">
        <v>1</v>
      </c>
      <c r="H169" s="14">
        <f t="shared" si="6"/>
        <v>160</v>
      </c>
      <c r="I169" s="14">
        <f t="shared" si="7"/>
        <v>1.6</v>
      </c>
    </row>
    <row r="170" spans="1:9">
      <c r="A170" s="21" t="s">
        <v>353</v>
      </c>
      <c r="B170" s="21" t="s">
        <v>354</v>
      </c>
      <c r="C170" s="14" t="s">
        <v>584</v>
      </c>
      <c r="D170" s="13"/>
      <c r="E170" s="13"/>
      <c r="F170" s="13"/>
      <c r="G170" s="13"/>
      <c r="H170" s="14">
        <f t="shared" si="6"/>
        <v>0</v>
      </c>
      <c r="I170" s="14">
        <f t="shared" si="7"/>
        <v>0</v>
      </c>
    </row>
    <row r="171" spans="1:9">
      <c r="A171" s="21" t="s">
        <v>355</v>
      </c>
      <c r="B171" s="21" t="s">
        <v>356</v>
      </c>
      <c r="C171" s="14" t="s">
        <v>584</v>
      </c>
      <c r="D171" s="22"/>
      <c r="E171" s="22"/>
      <c r="F171" s="22">
        <v>1.5</v>
      </c>
      <c r="G171" s="22"/>
      <c r="H171" s="14">
        <f t="shared" si="6"/>
        <v>150</v>
      </c>
      <c r="I171" s="14">
        <f t="shared" si="7"/>
        <v>1.5</v>
      </c>
    </row>
    <row r="172" spans="1:9">
      <c r="A172" s="21" t="s">
        <v>357</v>
      </c>
      <c r="B172" s="21" t="s">
        <v>358</v>
      </c>
      <c r="C172" s="14" t="s">
        <v>584</v>
      </c>
      <c r="D172" s="22"/>
      <c r="E172" s="22"/>
      <c r="F172" s="22">
        <v>1</v>
      </c>
      <c r="G172" s="22"/>
      <c r="H172" s="14">
        <f t="shared" si="6"/>
        <v>100</v>
      </c>
      <c r="I172" s="14">
        <f t="shared" si="7"/>
        <v>1</v>
      </c>
    </row>
    <row r="173" spans="1:9">
      <c r="A173" s="21" t="s">
        <v>359</v>
      </c>
      <c r="B173" s="21" t="s">
        <v>360</v>
      </c>
      <c r="C173" s="14" t="s">
        <v>584</v>
      </c>
      <c r="D173" s="13"/>
      <c r="E173" s="13"/>
      <c r="F173" s="13"/>
      <c r="G173" s="13"/>
      <c r="H173" s="14">
        <f t="shared" si="6"/>
        <v>0</v>
      </c>
      <c r="I173" s="14">
        <f t="shared" si="7"/>
        <v>0</v>
      </c>
    </row>
    <row r="174" spans="1:9">
      <c r="A174" s="21" t="s">
        <v>361</v>
      </c>
      <c r="B174" s="21" t="s">
        <v>362</v>
      </c>
      <c r="C174" s="14" t="s">
        <v>584</v>
      </c>
      <c r="D174" s="13"/>
      <c r="E174" s="13"/>
      <c r="F174" s="13"/>
      <c r="G174" s="13"/>
      <c r="H174" s="14">
        <f t="shared" si="6"/>
        <v>0</v>
      </c>
      <c r="I174" s="14">
        <f t="shared" si="7"/>
        <v>0</v>
      </c>
    </row>
    <row r="175" spans="1:9">
      <c r="A175" s="21" t="s">
        <v>363</v>
      </c>
      <c r="B175" s="21" t="s">
        <v>364</v>
      </c>
      <c r="C175" s="14" t="s">
        <v>584</v>
      </c>
      <c r="D175" s="13"/>
      <c r="E175" s="13"/>
      <c r="F175" s="13"/>
      <c r="G175" s="13"/>
      <c r="H175" s="14">
        <f t="shared" si="6"/>
        <v>0</v>
      </c>
      <c r="I175" s="14">
        <f t="shared" si="7"/>
        <v>0</v>
      </c>
    </row>
    <row r="176" spans="1:9">
      <c r="A176" s="21" t="s">
        <v>365</v>
      </c>
      <c r="B176" s="21" t="s">
        <v>366</v>
      </c>
      <c r="C176" s="14" t="s">
        <v>584</v>
      </c>
      <c r="D176" s="13"/>
      <c r="E176" s="13"/>
      <c r="F176" s="13"/>
      <c r="G176" s="13"/>
      <c r="H176" s="14">
        <f t="shared" ref="H176:H207" si="8">SUMPRODUCT($D$2:$G$2,D176:G176)</f>
        <v>0</v>
      </c>
      <c r="I176" s="14">
        <f t="shared" ref="I176:I207" si="9">SUM(D176:G176)</f>
        <v>0</v>
      </c>
    </row>
    <row r="177" spans="1:9">
      <c r="A177" s="21" t="s">
        <v>367</v>
      </c>
      <c r="B177" s="21" t="s">
        <v>368</v>
      </c>
      <c r="C177" s="14" t="s">
        <v>584</v>
      </c>
      <c r="D177" s="13"/>
      <c r="E177" s="13"/>
      <c r="F177" s="13"/>
      <c r="G177" s="13"/>
      <c r="H177" s="14">
        <f t="shared" si="8"/>
        <v>0</v>
      </c>
      <c r="I177" s="14">
        <f t="shared" si="9"/>
        <v>0</v>
      </c>
    </row>
    <row r="178" spans="1:9">
      <c r="A178" s="21" t="s">
        <v>369</v>
      </c>
      <c r="B178" s="23" t="s">
        <v>370</v>
      </c>
      <c r="C178" s="14" t="s">
        <v>584</v>
      </c>
      <c r="D178" s="21"/>
      <c r="E178" s="21"/>
      <c r="F178" s="21"/>
      <c r="G178" s="21">
        <v>1</v>
      </c>
      <c r="H178" s="14">
        <f t="shared" si="8"/>
        <v>100</v>
      </c>
      <c r="I178" s="14">
        <f t="shared" si="9"/>
        <v>1</v>
      </c>
    </row>
    <row r="179" spans="1:9">
      <c r="A179" s="21" t="s">
        <v>371</v>
      </c>
      <c r="B179" s="21" t="s">
        <v>372</v>
      </c>
      <c r="C179" s="14" t="s">
        <v>584</v>
      </c>
      <c r="D179" s="13"/>
      <c r="E179" s="13"/>
      <c r="F179" s="13"/>
      <c r="G179" s="13"/>
      <c r="H179" s="14">
        <f t="shared" si="8"/>
        <v>0</v>
      </c>
      <c r="I179" s="14">
        <f t="shared" si="9"/>
        <v>0</v>
      </c>
    </row>
    <row r="180" spans="1:9">
      <c r="A180" s="21" t="s">
        <v>373</v>
      </c>
      <c r="B180" s="21" t="s">
        <v>374</v>
      </c>
      <c r="C180" s="14" t="s">
        <v>584</v>
      </c>
      <c r="D180" s="22"/>
      <c r="E180" s="22"/>
      <c r="F180" s="22">
        <v>1</v>
      </c>
      <c r="G180" s="22"/>
      <c r="H180" s="14">
        <f t="shared" si="8"/>
        <v>100</v>
      </c>
      <c r="I180" s="14">
        <f t="shared" si="9"/>
        <v>1</v>
      </c>
    </row>
    <row r="181" spans="1:9">
      <c r="A181" s="21" t="s">
        <v>375</v>
      </c>
      <c r="B181" s="23" t="s">
        <v>376</v>
      </c>
      <c r="C181" s="14" t="s">
        <v>584</v>
      </c>
      <c r="D181" s="21"/>
      <c r="E181" s="21"/>
      <c r="F181" s="21"/>
      <c r="G181" s="21">
        <v>1</v>
      </c>
      <c r="H181" s="14">
        <f t="shared" si="8"/>
        <v>100</v>
      </c>
      <c r="I181" s="14">
        <f t="shared" si="9"/>
        <v>1</v>
      </c>
    </row>
    <row r="182" spans="1:9">
      <c r="A182" s="21" t="s">
        <v>377</v>
      </c>
      <c r="B182" s="21" t="s">
        <v>378</v>
      </c>
      <c r="C182" s="14" t="s">
        <v>584</v>
      </c>
      <c r="D182" s="22"/>
      <c r="E182" s="22"/>
      <c r="F182" s="22">
        <v>3.5</v>
      </c>
      <c r="G182" s="22"/>
      <c r="H182" s="14">
        <f t="shared" si="8"/>
        <v>350</v>
      </c>
      <c r="I182" s="14">
        <f t="shared" si="9"/>
        <v>3.5</v>
      </c>
    </row>
    <row r="183" spans="1:9">
      <c r="A183" s="21" t="s">
        <v>379</v>
      </c>
      <c r="B183" s="21" t="s">
        <v>380</v>
      </c>
      <c r="C183" s="14" t="s">
        <v>584</v>
      </c>
      <c r="D183" s="13"/>
      <c r="E183" s="13"/>
      <c r="F183" s="13"/>
      <c r="G183" s="13"/>
      <c r="H183" s="14">
        <f t="shared" si="8"/>
        <v>0</v>
      </c>
      <c r="I183" s="14">
        <f t="shared" si="9"/>
        <v>0</v>
      </c>
    </row>
    <row r="184" spans="1:9">
      <c r="A184" s="21" t="s">
        <v>381</v>
      </c>
      <c r="B184" s="21" t="s">
        <v>382</v>
      </c>
      <c r="C184" s="14" t="s">
        <v>584</v>
      </c>
      <c r="D184" s="13"/>
      <c r="E184" s="13"/>
      <c r="F184" s="13"/>
      <c r="G184" s="13"/>
      <c r="H184" s="14">
        <f t="shared" si="8"/>
        <v>0</v>
      </c>
      <c r="I184" s="14">
        <f t="shared" si="9"/>
        <v>0</v>
      </c>
    </row>
    <row r="185" spans="1:9">
      <c r="A185" s="21" t="s">
        <v>383</v>
      </c>
      <c r="B185" s="21" t="s">
        <v>384</v>
      </c>
      <c r="C185" s="14" t="s">
        <v>584</v>
      </c>
      <c r="D185" s="13"/>
      <c r="E185" s="13"/>
      <c r="F185" s="13"/>
      <c r="G185" s="13"/>
      <c r="H185" s="14">
        <f t="shared" si="8"/>
        <v>0</v>
      </c>
      <c r="I185" s="14">
        <f t="shared" si="9"/>
        <v>0</v>
      </c>
    </row>
    <row r="186" spans="1:9">
      <c r="A186" s="21" t="s">
        <v>385</v>
      </c>
      <c r="B186" s="21" t="s">
        <v>386</v>
      </c>
      <c r="C186" s="14" t="s">
        <v>584</v>
      </c>
      <c r="D186" s="13"/>
      <c r="E186" s="13"/>
      <c r="F186" s="13"/>
      <c r="G186" s="13"/>
      <c r="H186" s="14">
        <f t="shared" si="8"/>
        <v>0</v>
      </c>
      <c r="I186" s="14">
        <f t="shared" si="9"/>
        <v>0</v>
      </c>
    </row>
    <row r="187" spans="1:9">
      <c r="A187" s="21" t="s">
        <v>387</v>
      </c>
      <c r="B187" s="21" t="s">
        <v>388</v>
      </c>
      <c r="C187" s="14" t="s">
        <v>584</v>
      </c>
      <c r="D187" s="13"/>
      <c r="E187" s="13"/>
      <c r="F187" s="13"/>
      <c r="G187" s="13"/>
      <c r="H187" s="14">
        <f t="shared" si="8"/>
        <v>0</v>
      </c>
      <c r="I187" s="14">
        <f t="shared" si="9"/>
        <v>0</v>
      </c>
    </row>
    <row r="188" spans="1:9">
      <c r="A188" s="21" t="s">
        <v>389</v>
      </c>
      <c r="B188" s="21" t="s">
        <v>390</v>
      </c>
      <c r="C188" s="14" t="s">
        <v>584</v>
      </c>
      <c r="D188" s="13"/>
      <c r="E188" s="13"/>
      <c r="F188" s="13"/>
      <c r="G188" s="13"/>
      <c r="H188" s="14">
        <f t="shared" si="8"/>
        <v>0</v>
      </c>
      <c r="I188" s="14">
        <f t="shared" si="9"/>
        <v>0</v>
      </c>
    </row>
    <row r="189" spans="1:9">
      <c r="A189" s="21" t="s">
        <v>391</v>
      </c>
      <c r="B189" s="23" t="s">
        <v>392</v>
      </c>
      <c r="C189" s="14" t="s">
        <v>584</v>
      </c>
      <c r="D189" s="21"/>
      <c r="E189" s="21"/>
      <c r="F189" s="21">
        <v>0.5</v>
      </c>
      <c r="G189" s="21">
        <v>1</v>
      </c>
      <c r="H189" s="14">
        <f t="shared" si="8"/>
        <v>150</v>
      </c>
      <c r="I189" s="14">
        <f t="shared" si="9"/>
        <v>1.5</v>
      </c>
    </row>
    <row r="190" spans="1:9">
      <c r="A190" s="21" t="s">
        <v>393</v>
      </c>
      <c r="B190" s="21" t="s">
        <v>394</v>
      </c>
      <c r="C190" s="14" t="s">
        <v>584</v>
      </c>
      <c r="D190" s="13"/>
      <c r="E190" s="13"/>
      <c r="F190" s="13"/>
      <c r="G190" s="13"/>
      <c r="H190" s="14">
        <f t="shared" si="8"/>
        <v>0</v>
      </c>
      <c r="I190" s="14">
        <f t="shared" si="9"/>
        <v>0</v>
      </c>
    </row>
    <row r="191" spans="1:9">
      <c r="A191" s="21" t="s">
        <v>395</v>
      </c>
      <c r="B191" s="21" t="s">
        <v>396</v>
      </c>
      <c r="C191" s="14" t="s">
        <v>584</v>
      </c>
      <c r="D191" s="22"/>
      <c r="E191" s="22"/>
      <c r="F191" s="22">
        <v>0.5</v>
      </c>
      <c r="G191" s="22"/>
      <c r="H191" s="14">
        <f t="shared" si="8"/>
        <v>50</v>
      </c>
      <c r="I191" s="14">
        <f t="shared" si="9"/>
        <v>0.5</v>
      </c>
    </row>
    <row r="192" spans="1:9">
      <c r="A192" s="21" t="s">
        <v>397</v>
      </c>
      <c r="B192" s="21" t="s">
        <v>398</v>
      </c>
      <c r="C192" s="14" t="s">
        <v>584</v>
      </c>
      <c r="D192" s="13"/>
      <c r="E192" s="13"/>
      <c r="F192" s="13"/>
      <c r="G192" s="13"/>
      <c r="H192" s="14">
        <f t="shared" si="8"/>
        <v>0</v>
      </c>
      <c r="I192" s="14">
        <f t="shared" si="9"/>
        <v>0</v>
      </c>
    </row>
    <row r="193" spans="1:9">
      <c r="A193" s="21" t="s">
        <v>399</v>
      </c>
      <c r="B193" s="23" t="s">
        <v>400</v>
      </c>
      <c r="C193" s="14" t="s">
        <v>584</v>
      </c>
      <c r="D193" s="21"/>
      <c r="E193" s="21"/>
      <c r="F193" s="21"/>
      <c r="G193" s="21">
        <v>1</v>
      </c>
      <c r="H193" s="14">
        <f t="shared" si="8"/>
        <v>100</v>
      </c>
      <c r="I193" s="14">
        <f t="shared" si="9"/>
        <v>1</v>
      </c>
    </row>
    <row r="194" spans="1:9">
      <c r="A194" s="21" t="s">
        <v>401</v>
      </c>
      <c r="B194" s="23" t="s">
        <v>402</v>
      </c>
      <c r="C194" s="14" t="s">
        <v>584</v>
      </c>
      <c r="D194" s="21"/>
      <c r="E194" s="21"/>
      <c r="F194" s="21"/>
      <c r="G194" s="21">
        <v>1</v>
      </c>
      <c r="H194" s="14">
        <f t="shared" si="8"/>
        <v>100</v>
      </c>
      <c r="I194" s="14">
        <f t="shared" si="9"/>
        <v>1</v>
      </c>
    </row>
    <row r="195" spans="1:9">
      <c r="A195" s="21" t="s">
        <v>403</v>
      </c>
      <c r="B195" s="21" t="s">
        <v>404</v>
      </c>
      <c r="C195" s="14" t="s">
        <v>584</v>
      </c>
      <c r="D195" s="13"/>
      <c r="E195" s="13"/>
      <c r="F195" s="13"/>
      <c r="G195" s="13"/>
      <c r="H195" s="14">
        <f t="shared" si="8"/>
        <v>0</v>
      </c>
      <c r="I195" s="14">
        <f t="shared" si="9"/>
        <v>0</v>
      </c>
    </row>
    <row r="196" spans="1:9">
      <c r="A196" s="21" t="s">
        <v>405</v>
      </c>
      <c r="B196" s="21" t="s">
        <v>406</v>
      </c>
      <c r="C196" s="14" t="s">
        <v>584</v>
      </c>
      <c r="D196" s="13"/>
      <c r="E196" s="13"/>
      <c r="F196" s="13"/>
      <c r="G196" s="13"/>
      <c r="H196" s="14">
        <f t="shared" si="8"/>
        <v>0</v>
      </c>
      <c r="I196" s="14">
        <f t="shared" si="9"/>
        <v>0</v>
      </c>
    </row>
    <row r="197" spans="1:9">
      <c r="A197" s="21" t="s">
        <v>407</v>
      </c>
      <c r="B197" s="21" t="s">
        <v>408</v>
      </c>
      <c r="C197" s="14" t="s">
        <v>584</v>
      </c>
      <c r="D197" s="13"/>
      <c r="E197" s="13"/>
      <c r="F197" s="13"/>
      <c r="G197" s="13"/>
      <c r="H197" s="14">
        <f t="shared" si="8"/>
        <v>0</v>
      </c>
      <c r="I197" s="14">
        <f t="shared" si="9"/>
        <v>0</v>
      </c>
    </row>
    <row r="198" spans="1:9">
      <c r="A198" s="21" t="s">
        <v>409</v>
      </c>
      <c r="B198" s="21" t="s">
        <v>410</v>
      </c>
      <c r="C198" s="14" t="s">
        <v>584</v>
      </c>
      <c r="D198" s="13"/>
      <c r="E198" s="13"/>
      <c r="F198" s="13"/>
      <c r="G198" s="13"/>
      <c r="H198" s="14">
        <f t="shared" si="8"/>
        <v>0</v>
      </c>
      <c r="I198" s="14">
        <f t="shared" si="9"/>
        <v>0</v>
      </c>
    </row>
    <row r="199" spans="1:9">
      <c r="A199" s="21" t="s">
        <v>411</v>
      </c>
      <c r="B199" s="21" t="s">
        <v>412</v>
      </c>
      <c r="C199" s="14" t="s">
        <v>584</v>
      </c>
      <c r="D199" s="13"/>
      <c r="E199" s="13"/>
      <c r="F199" s="13"/>
      <c r="G199" s="13"/>
      <c r="H199" s="14">
        <f t="shared" si="8"/>
        <v>0</v>
      </c>
      <c r="I199" s="14">
        <f t="shared" si="9"/>
        <v>0</v>
      </c>
    </row>
    <row r="200" spans="1:9">
      <c r="A200" s="21" t="s">
        <v>413</v>
      </c>
      <c r="B200" s="23" t="s">
        <v>414</v>
      </c>
      <c r="C200" s="14" t="s">
        <v>584</v>
      </c>
      <c r="D200" s="21"/>
      <c r="E200" s="21"/>
      <c r="F200" s="21"/>
      <c r="G200" s="21">
        <v>1</v>
      </c>
      <c r="H200" s="14">
        <f t="shared" si="8"/>
        <v>100</v>
      </c>
      <c r="I200" s="14">
        <f t="shared" si="9"/>
        <v>1</v>
      </c>
    </row>
    <row r="201" spans="1:9">
      <c r="A201" s="21" t="s">
        <v>415</v>
      </c>
      <c r="B201" s="23" t="s">
        <v>416</v>
      </c>
      <c r="C201" s="14" t="s">
        <v>584</v>
      </c>
      <c r="D201" s="21"/>
      <c r="E201" s="21"/>
      <c r="F201" s="21"/>
      <c r="G201" s="21">
        <v>1</v>
      </c>
      <c r="H201" s="14">
        <f t="shared" si="8"/>
        <v>100</v>
      </c>
      <c r="I201" s="14">
        <f t="shared" si="9"/>
        <v>1</v>
      </c>
    </row>
    <row r="202" spans="1:9">
      <c r="A202" s="21" t="s">
        <v>417</v>
      </c>
      <c r="B202" s="21" t="s">
        <v>418</v>
      </c>
      <c r="C202" s="14" t="s">
        <v>584</v>
      </c>
      <c r="D202" s="13"/>
      <c r="E202" s="13"/>
      <c r="F202" s="13"/>
      <c r="G202" s="13"/>
      <c r="H202" s="14">
        <f t="shared" si="8"/>
        <v>0</v>
      </c>
      <c r="I202" s="14">
        <f t="shared" si="9"/>
        <v>0</v>
      </c>
    </row>
    <row r="203" spans="1:9">
      <c r="A203" s="21" t="s">
        <v>419</v>
      </c>
      <c r="B203" s="21" t="s">
        <v>420</v>
      </c>
      <c r="C203" s="14" t="s">
        <v>584</v>
      </c>
      <c r="D203" s="13"/>
      <c r="E203" s="13"/>
      <c r="F203" s="13"/>
      <c r="G203" s="13"/>
      <c r="H203" s="14">
        <f t="shared" si="8"/>
        <v>0</v>
      </c>
      <c r="I203" s="14">
        <f t="shared" si="9"/>
        <v>0</v>
      </c>
    </row>
    <row r="204" spans="1:9">
      <c r="A204" s="21" t="s">
        <v>421</v>
      </c>
      <c r="B204" s="21" t="s">
        <v>422</v>
      </c>
      <c r="C204" s="14" t="s">
        <v>584</v>
      </c>
      <c r="D204" s="13"/>
      <c r="E204" s="13"/>
      <c r="F204" s="13"/>
      <c r="G204" s="13"/>
      <c r="H204" s="14">
        <f t="shared" si="8"/>
        <v>0</v>
      </c>
      <c r="I204" s="14">
        <f t="shared" si="9"/>
        <v>0</v>
      </c>
    </row>
    <row r="205" spans="1:9">
      <c r="A205" s="21" t="s">
        <v>423</v>
      </c>
      <c r="B205" s="21" t="s">
        <v>424</v>
      </c>
      <c r="C205" s="14" t="s">
        <v>584</v>
      </c>
      <c r="D205" s="13"/>
      <c r="E205" s="13"/>
      <c r="F205" s="13"/>
      <c r="G205" s="13"/>
      <c r="H205" s="14">
        <f t="shared" si="8"/>
        <v>0</v>
      </c>
      <c r="I205" s="14">
        <f t="shared" si="9"/>
        <v>0</v>
      </c>
    </row>
    <row r="206" spans="1:9">
      <c r="A206" s="21" t="s">
        <v>425</v>
      </c>
      <c r="B206" s="21" t="s">
        <v>426</v>
      </c>
      <c r="C206" s="14" t="s">
        <v>584</v>
      </c>
      <c r="D206" s="13"/>
      <c r="E206" s="13"/>
      <c r="F206" s="13"/>
      <c r="G206" s="13"/>
      <c r="H206" s="14">
        <f t="shared" si="8"/>
        <v>0</v>
      </c>
      <c r="I206" s="14">
        <f t="shared" si="9"/>
        <v>0</v>
      </c>
    </row>
    <row r="207" spans="1:9">
      <c r="A207" s="21" t="s">
        <v>427</v>
      </c>
      <c r="B207" s="21" t="s">
        <v>428</v>
      </c>
      <c r="C207" s="14" t="s">
        <v>584</v>
      </c>
      <c r="D207" s="13"/>
      <c r="E207" s="13"/>
      <c r="F207" s="13"/>
      <c r="G207" s="13"/>
      <c r="H207" s="14">
        <f t="shared" si="8"/>
        <v>0</v>
      </c>
      <c r="I207" s="14">
        <f t="shared" si="9"/>
        <v>0</v>
      </c>
    </row>
    <row r="208" spans="1:9">
      <c r="A208" s="21" t="s">
        <v>429</v>
      </c>
      <c r="B208" s="21" t="s">
        <v>430</v>
      </c>
      <c r="C208" s="14" t="s">
        <v>584</v>
      </c>
      <c r="D208" s="22"/>
      <c r="E208" s="22"/>
      <c r="F208" s="22">
        <v>1</v>
      </c>
      <c r="G208" s="22"/>
      <c r="H208" s="14">
        <f t="shared" ref="H208:H239" si="10">SUMPRODUCT($D$2:$G$2,D208:G208)</f>
        <v>100</v>
      </c>
      <c r="I208" s="14">
        <f t="shared" ref="I208:I239" si="11">SUM(D208:G208)</f>
        <v>1</v>
      </c>
    </row>
    <row r="209" spans="1:9">
      <c r="A209" s="21" t="s">
        <v>431</v>
      </c>
      <c r="B209" s="21" t="s">
        <v>432</v>
      </c>
      <c r="C209" s="14" t="s">
        <v>584</v>
      </c>
      <c r="D209" s="13"/>
      <c r="E209" s="13"/>
      <c r="F209" s="13"/>
      <c r="G209" s="13"/>
      <c r="H209" s="14">
        <f t="shared" si="10"/>
        <v>0</v>
      </c>
      <c r="I209" s="14">
        <f t="shared" si="11"/>
        <v>0</v>
      </c>
    </row>
    <row r="210" spans="1:9">
      <c r="A210" s="21" t="s">
        <v>433</v>
      </c>
      <c r="B210" s="21" t="s">
        <v>434</v>
      </c>
      <c r="C210" s="14" t="s">
        <v>584</v>
      </c>
      <c r="D210" s="13"/>
      <c r="E210" s="13"/>
      <c r="F210" s="13"/>
      <c r="G210" s="13"/>
      <c r="H210" s="14">
        <f t="shared" si="10"/>
        <v>0</v>
      </c>
      <c r="I210" s="14">
        <f t="shared" si="11"/>
        <v>0</v>
      </c>
    </row>
    <row r="211" spans="1:9">
      <c r="A211" s="21" t="s">
        <v>435</v>
      </c>
      <c r="B211" s="23" t="s">
        <v>436</v>
      </c>
      <c r="C211" s="14" t="s">
        <v>584</v>
      </c>
      <c r="D211" s="21"/>
      <c r="E211" s="21"/>
      <c r="F211" s="21"/>
      <c r="G211" s="21">
        <v>1</v>
      </c>
      <c r="H211" s="14">
        <f t="shared" si="10"/>
        <v>100</v>
      </c>
      <c r="I211" s="14">
        <f t="shared" si="11"/>
        <v>1</v>
      </c>
    </row>
    <row r="212" spans="1:9">
      <c r="A212" s="21" t="s">
        <v>437</v>
      </c>
      <c r="B212" s="21" t="s">
        <v>438</v>
      </c>
      <c r="C212" s="14" t="s">
        <v>584</v>
      </c>
      <c r="D212" s="13"/>
      <c r="E212" s="13"/>
      <c r="F212" s="13"/>
      <c r="G212" s="13"/>
      <c r="H212" s="14">
        <f t="shared" si="10"/>
        <v>0</v>
      </c>
      <c r="I212" s="14">
        <f t="shared" si="11"/>
        <v>0</v>
      </c>
    </row>
    <row r="213" spans="1:9">
      <c r="A213" s="21" t="s">
        <v>439</v>
      </c>
      <c r="B213" s="23" t="s">
        <v>440</v>
      </c>
      <c r="C213" s="14" t="s">
        <v>584</v>
      </c>
      <c r="D213" s="21"/>
      <c r="E213" s="21"/>
      <c r="F213" s="21"/>
      <c r="G213" s="21">
        <v>1</v>
      </c>
      <c r="H213" s="14">
        <f t="shared" si="10"/>
        <v>100</v>
      </c>
      <c r="I213" s="14">
        <f t="shared" si="11"/>
        <v>1</v>
      </c>
    </row>
    <row r="214" spans="1:9">
      <c r="A214" s="21" t="s">
        <v>441</v>
      </c>
      <c r="B214" s="21" t="s">
        <v>442</v>
      </c>
      <c r="C214" s="14" t="s">
        <v>584</v>
      </c>
      <c r="D214" s="13"/>
      <c r="E214" s="13"/>
      <c r="F214" s="13"/>
      <c r="G214" s="13"/>
      <c r="H214" s="14">
        <f t="shared" si="10"/>
        <v>0</v>
      </c>
      <c r="I214" s="14">
        <f t="shared" si="11"/>
        <v>0</v>
      </c>
    </row>
    <row r="215" spans="1:9">
      <c r="A215" s="21" t="s">
        <v>443</v>
      </c>
      <c r="B215" s="21" t="s">
        <v>444</v>
      </c>
      <c r="C215" s="14" t="s">
        <v>584</v>
      </c>
      <c r="D215" s="13"/>
      <c r="E215" s="13"/>
      <c r="F215" s="13"/>
      <c r="G215" s="13"/>
      <c r="H215" s="14">
        <f t="shared" si="10"/>
        <v>0</v>
      </c>
      <c r="I215" s="14">
        <f t="shared" si="11"/>
        <v>0</v>
      </c>
    </row>
    <row r="216" spans="1:9">
      <c r="A216" s="21" t="s">
        <v>445</v>
      </c>
      <c r="B216" s="21" t="s">
        <v>446</v>
      </c>
      <c r="C216" s="14" t="s">
        <v>584</v>
      </c>
      <c r="D216" s="13"/>
      <c r="E216" s="13"/>
      <c r="F216" s="13"/>
      <c r="G216" s="13"/>
      <c r="H216" s="14">
        <f t="shared" si="10"/>
        <v>0</v>
      </c>
      <c r="I216" s="14">
        <f t="shared" si="11"/>
        <v>0</v>
      </c>
    </row>
    <row r="217" spans="1:9">
      <c r="A217" s="21" t="s">
        <v>447</v>
      </c>
      <c r="B217" s="21" t="s">
        <v>448</v>
      </c>
      <c r="C217" s="14" t="s">
        <v>584</v>
      </c>
      <c r="D217" s="13"/>
      <c r="E217" s="13"/>
      <c r="F217" s="13"/>
      <c r="G217" s="13"/>
      <c r="H217" s="14">
        <f t="shared" si="10"/>
        <v>0</v>
      </c>
      <c r="I217" s="14">
        <f t="shared" si="11"/>
        <v>0</v>
      </c>
    </row>
    <row r="218" spans="1:9">
      <c r="A218" s="21" t="s">
        <v>449</v>
      </c>
      <c r="B218" s="21" t="s">
        <v>450</v>
      </c>
      <c r="C218" s="14" t="s">
        <v>584</v>
      </c>
      <c r="D218" s="22"/>
      <c r="E218" s="22">
        <v>0.5</v>
      </c>
      <c r="F218" s="22">
        <v>0.4</v>
      </c>
      <c r="G218" s="22"/>
      <c r="H218" s="14">
        <f t="shared" si="10"/>
        <v>90</v>
      </c>
      <c r="I218" s="14">
        <f t="shared" si="11"/>
        <v>0.9</v>
      </c>
    </row>
    <row r="219" spans="1:9">
      <c r="A219" s="21" t="s">
        <v>451</v>
      </c>
      <c r="B219" s="21" t="s">
        <v>452</v>
      </c>
      <c r="C219" s="14" t="s">
        <v>584</v>
      </c>
      <c r="D219" s="13"/>
      <c r="E219" s="13"/>
      <c r="F219" s="13"/>
      <c r="G219" s="13"/>
      <c r="H219" s="14">
        <f t="shared" si="10"/>
        <v>0</v>
      </c>
      <c r="I219" s="14">
        <f t="shared" si="11"/>
        <v>0</v>
      </c>
    </row>
    <row r="220" spans="1:9">
      <c r="A220" s="21" t="s">
        <v>453</v>
      </c>
      <c r="B220" s="21" t="s">
        <v>454</v>
      </c>
      <c r="C220" s="14" t="s">
        <v>584</v>
      </c>
      <c r="D220" s="13"/>
      <c r="E220" s="13"/>
      <c r="F220" s="13"/>
      <c r="G220" s="13"/>
      <c r="H220" s="14">
        <f t="shared" si="10"/>
        <v>0</v>
      </c>
      <c r="I220" s="14">
        <f t="shared" si="11"/>
        <v>0</v>
      </c>
    </row>
    <row r="221" spans="1:9">
      <c r="A221" s="21" t="s">
        <v>455</v>
      </c>
      <c r="B221" s="21" t="s">
        <v>456</v>
      </c>
      <c r="C221" s="14" t="s">
        <v>584</v>
      </c>
      <c r="D221" s="13"/>
      <c r="E221" s="13"/>
      <c r="F221" s="13"/>
      <c r="G221" s="13"/>
      <c r="H221" s="14">
        <f t="shared" si="10"/>
        <v>0</v>
      </c>
      <c r="I221" s="14">
        <f t="shared" si="11"/>
        <v>0</v>
      </c>
    </row>
    <row r="222" spans="1:9">
      <c r="A222" s="21" t="s">
        <v>457</v>
      </c>
      <c r="B222" s="21" t="s">
        <v>458</v>
      </c>
      <c r="C222" s="14" t="s">
        <v>584</v>
      </c>
      <c r="D222" s="13"/>
      <c r="E222" s="13"/>
      <c r="F222" s="13"/>
      <c r="G222" s="13"/>
      <c r="H222" s="14">
        <f t="shared" si="10"/>
        <v>0</v>
      </c>
      <c r="I222" s="14">
        <f t="shared" si="11"/>
        <v>0</v>
      </c>
    </row>
    <row r="223" spans="1:9">
      <c r="A223" s="21" t="s">
        <v>459</v>
      </c>
      <c r="B223" s="21" t="s">
        <v>460</v>
      </c>
      <c r="C223" s="14" t="s">
        <v>584</v>
      </c>
      <c r="D223" s="13"/>
      <c r="E223" s="13"/>
      <c r="F223" s="13"/>
      <c r="G223" s="13"/>
      <c r="H223" s="14">
        <f t="shared" si="10"/>
        <v>0</v>
      </c>
      <c r="I223" s="14">
        <f t="shared" si="11"/>
        <v>0</v>
      </c>
    </row>
    <row r="224" spans="1:9">
      <c r="A224" s="21" t="s">
        <v>461</v>
      </c>
      <c r="B224" s="23" t="s">
        <v>462</v>
      </c>
      <c r="C224" s="14" t="s">
        <v>584</v>
      </c>
      <c r="D224" s="21"/>
      <c r="E224" s="21"/>
      <c r="F224" s="21"/>
      <c r="G224" s="21">
        <v>1</v>
      </c>
      <c r="H224" s="14">
        <f t="shared" si="10"/>
        <v>100</v>
      </c>
      <c r="I224" s="14">
        <f t="shared" si="11"/>
        <v>1</v>
      </c>
    </row>
    <row r="225" spans="1:9">
      <c r="A225" s="21" t="s">
        <v>463</v>
      </c>
      <c r="B225" s="23" t="s">
        <v>464</v>
      </c>
      <c r="C225" s="14" t="s">
        <v>584</v>
      </c>
      <c r="D225" s="21"/>
      <c r="E225" s="21">
        <v>0.5</v>
      </c>
      <c r="F225" s="21">
        <v>0.4</v>
      </c>
      <c r="G225" s="21">
        <v>1</v>
      </c>
      <c r="H225" s="14">
        <f t="shared" si="10"/>
        <v>190</v>
      </c>
      <c r="I225" s="14">
        <f t="shared" si="11"/>
        <v>1.9</v>
      </c>
    </row>
    <row r="226" spans="1:9">
      <c r="A226" s="21" t="s">
        <v>465</v>
      </c>
      <c r="B226" s="21" t="s">
        <v>466</v>
      </c>
      <c r="C226" s="14" t="s">
        <v>584</v>
      </c>
      <c r="D226" s="13"/>
      <c r="E226" s="13"/>
      <c r="F226" s="13"/>
      <c r="G226" s="13"/>
      <c r="H226" s="14">
        <f t="shared" si="10"/>
        <v>0</v>
      </c>
      <c r="I226" s="14">
        <f t="shared" si="11"/>
        <v>0</v>
      </c>
    </row>
    <row r="227" spans="1:9">
      <c r="A227" s="21" t="s">
        <v>467</v>
      </c>
      <c r="B227" s="21" t="s">
        <v>468</v>
      </c>
      <c r="C227" s="14" t="s">
        <v>584</v>
      </c>
      <c r="D227" s="13"/>
      <c r="E227" s="13"/>
      <c r="F227" s="13"/>
      <c r="G227" s="13"/>
      <c r="H227" s="14">
        <f t="shared" si="10"/>
        <v>0</v>
      </c>
      <c r="I227" s="14">
        <f t="shared" si="11"/>
        <v>0</v>
      </c>
    </row>
    <row r="228" spans="1:9">
      <c r="A228" s="21" t="s">
        <v>469</v>
      </c>
      <c r="B228" s="23" t="s">
        <v>470</v>
      </c>
      <c r="C228" s="14" t="s">
        <v>584</v>
      </c>
      <c r="D228" s="21"/>
      <c r="E228" s="21"/>
      <c r="F228" s="21">
        <v>2</v>
      </c>
      <c r="G228" s="21">
        <v>1</v>
      </c>
      <c r="H228" s="14">
        <f t="shared" si="10"/>
        <v>300</v>
      </c>
      <c r="I228" s="14">
        <f t="shared" si="11"/>
        <v>3</v>
      </c>
    </row>
    <row r="229" spans="1:9">
      <c r="A229" s="21" t="s">
        <v>471</v>
      </c>
      <c r="B229" s="21" t="s">
        <v>472</v>
      </c>
      <c r="C229" s="14" t="s">
        <v>584</v>
      </c>
      <c r="D229" s="13"/>
      <c r="E229" s="13"/>
      <c r="F229" s="13"/>
      <c r="G229" s="13"/>
      <c r="H229" s="14">
        <f t="shared" si="10"/>
        <v>0</v>
      </c>
      <c r="I229" s="14">
        <f t="shared" si="11"/>
        <v>0</v>
      </c>
    </row>
    <row r="230" spans="1:9">
      <c r="A230" s="21" t="s">
        <v>473</v>
      </c>
      <c r="B230" s="21" t="s">
        <v>474</v>
      </c>
      <c r="C230" s="14" t="s">
        <v>584</v>
      </c>
      <c r="D230" s="13"/>
      <c r="E230" s="13"/>
      <c r="F230" s="13"/>
      <c r="G230" s="13"/>
      <c r="H230" s="14">
        <f t="shared" si="10"/>
        <v>0</v>
      </c>
      <c r="I230" s="14">
        <f t="shared" si="11"/>
        <v>0</v>
      </c>
    </row>
    <row r="231" spans="1:9">
      <c r="A231" s="21" t="s">
        <v>475</v>
      </c>
      <c r="B231" s="23" t="s">
        <v>476</v>
      </c>
      <c r="C231" s="14" t="s">
        <v>584</v>
      </c>
      <c r="D231" s="21"/>
      <c r="E231" s="21"/>
      <c r="F231" s="21">
        <v>0.5</v>
      </c>
      <c r="G231" s="21">
        <v>1</v>
      </c>
      <c r="H231" s="14">
        <f t="shared" si="10"/>
        <v>150</v>
      </c>
      <c r="I231" s="14">
        <f t="shared" si="11"/>
        <v>1.5</v>
      </c>
    </row>
    <row r="232" spans="1:9">
      <c r="A232" s="21" t="s">
        <v>477</v>
      </c>
      <c r="B232" s="21" t="s">
        <v>478</v>
      </c>
      <c r="C232" s="14" t="s">
        <v>584</v>
      </c>
      <c r="D232" s="22"/>
      <c r="E232" s="22"/>
      <c r="F232" s="22">
        <v>3.5</v>
      </c>
      <c r="G232" s="22"/>
      <c r="H232" s="14">
        <f t="shared" si="10"/>
        <v>350</v>
      </c>
      <c r="I232" s="14">
        <f t="shared" si="11"/>
        <v>3.5</v>
      </c>
    </row>
    <row r="233" spans="1:9">
      <c r="A233" s="21" t="s">
        <v>479</v>
      </c>
      <c r="B233" s="21" t="s">
        <v>480</v>
      </c>
      <c r="C233" s="14" t="s">
        <v>584</v>
      </c>
      <c r="D233" s="13"/>
      <c r="E233" s="13"/>
      <c r="F233" s="13"/>
      <c r="G233" s="13"/>
      <c r="H233" s="14">
        <f t="shared" si="10"/>
        <v>0</v>
      </c>
      <c r="I233" s="14">
        <f t="shared" si="11"/>
        <v>0</v>
      </c>
    </row>
    <row r="234" spans="1:9">
      <c r="A234" s="21" t="s">
        <v>481</v>
      </c>
      <c r="B234" s="21" t="s">
        <v>482</v>
      </c>
      <c r="C234" s="14" t="s">
        <v>584</v>
      </c>
      <c r="D234" s="21"/>
      <c r="E234" s="21"/>
      <c r="F234" s="21">
        <v>0.5</v>
      </c>
      <c r="G234" s="21"/>
      <c r="H234" s="14">
        <f t="shared" si="10"/>
        <v>50</v>
      </c>
      <c r="I234" s="14">
        <f t="shared" si="11"/>
        <v>0.5</v>
      </c>
    </row>
    <row r="235" spans="1:9">
      <c r="A235" s="21" t="s">
        <v>483</v>
      </c>
      <c r="B235" s="21" t="s">
        <v>484</v>
      </c>
      <c r="C235" s="14" t="s">
        <v>584</v>
      </c>
      <c r="D235" s="13"/>
      <c r="E235" s="13"/>
      <c r="F235" s="13"/>
      <c r="G235" s="13"/>
      <c r="H235" s="14">
        <f t="shared" si="10"/>
        <v>0</v>
      </c>
      <c r="I235" s="14">
        <f t="shared" si="11"/>
        <v>0</v>
      </c>
    </row>
    <row r="236" spans="1:9">
      <c r="A236" s="21" t="s">
        <v>485</v>
      </c>
      <c r="B236" s="21" t="s">
        <v>486</v>
      </c>
      <c r="C236" s="14" t="s">
        <v>584</v>
      </c>
      <c r="D236" s="13"/>
      <c r="E236" s="13"/>
      <c r="F236" s="13"/>
      <c r="G236" s="13"/>
      <c r="H236" s="14">
        <f t="shared" si="10"/>
        <v>0</v>
      </c>
      <c r="I236" s="14">
        <f t="shared" si="11"/>
        <v>0</v>
      </c>
    </row>
    <row r="237" spans="1:9">
      <c r="A237" s="21" t="s">
        <v>487</v>
      </c>
      <c r="B237" s="21" t="s">
        <v>486</v>
      </c>
      <c r="C237" s="14" t="s">
        <v>584</v>
      </c>
      <c r="D237" s="13"/>
      <c r="E237" s="13"/>
      <c r="F237" s="13"/>
      <c r="G237" s="13"/>
      <c r="H237" s="14">
        <f t="shared" si="10"/>
        <v>0</v>
      </c>
      <c r="I237" s="14">
        <f t="shared" si="11"/>
        <v>0</v>
      </c>
    </row>
    <row r="238" spans="1:9">
      <c r="A238" s="21" t="s">
        <v>488</v>
      </c>
      <c r="B238" s="21" t="s">
        <v>489</v>
      </c>
      <c r="C238" s="14" t="s">
        <v>584</v>
      </c>
      <c r="D238" s="13"/>
      <c r="E238" s="13"/>
      <c r="F238" s="13"/>
      <c r="G238" s="13"/>
      <c r="H238" s="14">
        <f t="shared" si="10"/>
        <v>0</v>
      </c>
      <c r="I238" s="14">
        <f t="shared" si="11"/>
        <v>0</v>
      </c>
    </row>
    <row r="239" spans="1:9">
      <c r="A239" s="21" t="s">
        <v>490</v>
      </c>
      <c r="B239" s="21" t="s">
        <v>491</v>
      </c>
      <c r="C239" s="14" t="s">
        <v>584</v>
      </c>
      <c r="D239" s="13"/>
      <c r="E239" s="13"/>
      <c r="F239" s="13"/>
      <c r="G239" s="13"/>
      <c r="H239" s="14">
        <f t="shared" si="10"/>
        <v>0</v>
      </c>
      <c r="I239" s="14">
        <f t="shared" si="11"/>
        <v>0</v>
      </c>
    </row>
    <row r="240" spans="1:9">
      <c r="A240" s="21" t="s">
        <v>492</v>
      </c>
      <c r="B240" s="23" t="s">
        <v>493</v>
      </c>
      <c r="C240" s="14" t="s">
        <v>584</v>
      </c>
      <c r="D240" s="21"/>
      <c r="E240" s="21"/>
      <c r="F240" s="21">
        <v>1</v>
      </c>
      <c r="G240" s="21">
        <v>1</v>
      </c>
      <c r="H240" s="14">
        <f t="shared" ref="H240:H282" si="12">SUMPRODUCT($D$2:$G$2,D240:G240)</f>
        <v>200</v>
      </c>
      <c r="I240" s="14">
        <f t="shared" ref="I240:I282" si="13">SUM(D240:G240)</f>
        <v>2</v>
      </c>
    </row>
    <row r="241" spans="1:9">
      <c r="A241" s="21" t="s">
        <v>494</v>
      </c>
      <c r="B241" s="23" t="s">
        <v>495</v>
      </c>
      <c r="C241" s="14" t="s">
        <v>584</v>
      </c>
      <c r="D241" s="21"/>
      <c r="E241" s="21"/>
      <c r="F241" s="21"/>
      <c r="G241" s="21">
        <v>1</v>
      </c>
      <c r="H241" s="14">
        <f t="shared" si="12"/>
        <v>100</v>
      </c>
      <c r="I241" s="14">
        <f t="shared" si="13"/>
        <v>1</v>
      </c>
    </row>
    <row r="242" spans="1:9">
      <c r="A242" s="21" t="s">
        <v>496</v>
      </c>
      <c r="B242" s="23" t="s">
        <v>497</v>
      </c>
      <c r="C242" s="14" t="s">
        <v>584</v>
      </c>
      <c r="D242" s="13"/>
      <c r="E242" s="13"/>
      <c r="F242" s="13"/>
      <c r="G242" s="21">
        <v>1</v>
      </c>
      <c r="H242" s="14">
        <f t="shared" si="12"/>
        <v>100</v>
      </c>
      <c r="I242" s="14">
        <f t="shared" si="13"/>
        <v>1</v>
      </c>
    </row>
    <row r="243" spans="1:9">
      <c r="A243" s="21" t="s">
        <v>498</v>
      </c>
      <c r="B243" s="21" t="s">
        <v>499</v>
      </c>
      <c r="C243" s="14" t="s">
        <v>584</v>
      </c>
      <c r="D243" s="13"/>
      <c r="E243" s="13"/>
      <c r="F243" s="13"/>
      <c r="G243" s="13"/>
      <c r="H243" s="14">
        <f t="shared" si="12"/>
        <v>0</v>
      </c>
      <c r="I243" s="14">
        <f t="shared" si="13"/>
        <v>0</v>
      </c>
    </row>
    <row r="244" spans="1:9">
      <c r="A244" s="21" t="s">
        <v>500</v>
      </c>
      <c r="B244" s="21" t="s">
        <v>501</v>
      </c>
      <c r="C244" s="14" t="s">
        <v>584</v>
      </c>
      <c r="D244" s="22"/>
      <c r="E244" s="22">
        <v>4.45</v>
      </c>
      <c r="F244" s="22"/>
      <c r="G244" s="22"/>
      <c r="H244" s="14">
        <f t="shared" si="12"/>
        <v>445</v>
      </c>
      <c r="I244" s="14">
        <f t="shared" si="13"/>
        <v>4.45</v>
      </c>
    </row>
    <row r="245" spans="1:9">
      <c r="A245" s="21" t="s">
        <v>502</v>
      </c>
      <c r="B245" s="21" t="s">
        <v>503</v>
      </c>
      <c r="C245" s="14" t="s">
        <v>584</v>
      </c>
      <c r="D245" s="13"/>
      <c r="E245" s="13"/>
      <c r="F245" s="13"/>
      <c r="G245" s="13"/>
      <c r="H245" s="14">
        <f t="shared" si="12"/>
        <v>0</v>
      </c>
      <c r="I245" s="14">
        <f t="shared" si="13"/>
        <v>0</v>
      </c>
    </row>
    <row r="246" spans="1:9">
      <c r="A246" s="21" t="s">
        <v>504</v>
      </c>
      <c r="B246" s="21" t="s">
        <v>505</v>
      </c>
      <c r="C246" s="14" t="s">
        <v>584</v>
      </c>
      <c r="D246" s="13"/>
      <c r="E246" s="13"/>
      <c r="F246" s="13"/>
      <c r="G246" s="13"/>
      <c r="H246" s="14">
        <f t="shared" si="12"/>
        <v>0</v>
      </c>
      <c r="I246" s="14">
        <f t="shared" si="13"/>
        <v>0</v>
      </c>
    </row>
    <row r="247" spans="1:9">
      <c r="A247" s="21" t="s">
        <v>506</v>
      </c>
      <c r="B247" s="21" t="s">
        <v>507</v>
      </c>
      <c r="C247" s="14" t="s">
        <v>584</v>
      </c>
      <c r="D247" s="13"/>
      <c r="E247" s="13"/>
      <c r="F247" s="13"/>
      <c r="G247" s="13"/>
      <c r="H247" s="14">
        <f t="shared" si="12"/>
        <v>0</v>
      </c>
      <c r="I247" s="14">
        <f t="shared" si="13"/>
        <v>0</v>
      </c>
    </row>
    <row r="248" spans="1:9">
      <c r="A248" s="21" t="s">
        <v>508</v>
      </c>
      <c r="B248" s="21" t="s">
        <v>509</v>
      </c>
      <c r="C248" s="14" t="s">
        <v>584</v>
      </c>
      <c r="D248" s="13"/>
      <c r="E248" s="13"/>
      <c r="F248" s="13"/>
      <c r="G248" s="13"/>
      <c r="H248" s="14">
        <f t="shared" si="12"/>
        <v>0</v>
      </c>
      <c r="I248" s="14">
        <f t="shared" si="13"/>
        <v>0</v>
      </c>
    </row>
    <row r="249" spans="1:9">
      <c r="A249" s="21" t="s">
        <v>510</v>
      </c>
      <c r="B249" s="21" t="s">
        <v>511</v>
      </c>
      <c r="C249" s="14" t="s">
        <v>584</v>
      </c>
      <c r="D249" s="13"/>
      <c r="E249" s="13"/>
      <c r="F249" s="13"/>
      <c r="G249" s="13"/>
      <c r="H249" s="14">
        <f t="shared" si="12"/>
        <v>0</v>
      </c>
      <c r="I249" s="14">
        <f t="shared" si="13"/>
        <v>0</v>
      </c>
    </row>
    <row r="250" spans="1:9">
      <c r="A250" s="21" t="s">
        <v>512</v>
      </c>
      <c r="B250" s="21" t="s">
        <v>513</v>
      </c>
      <c r="C250" s="14" t="s">
        <v>584</v>
      </c>
      <c r="D250" s="22"/>
      <c r="E250" s="22">
        <v>0.5</v>
      </c>
      <c r="F250" s="22">
        <v>0.4</v>
      </c>
      <c r="G250" s="22"/>
      <c r="H250" s="14">
        <f t="shared" si="12"/>
        <v>90</v>
      </c>
      <c r="I250" s="14">
        <f t="shared" si="13"/>
        <v>0.9</v>
      </c>
    </row>
    <row r="251" spans="1:9">
      <c r="A251" s="21" t="s">
        <v>514</v>
      </c>
      <c r="B251" s="21" t="s">
        <v>515</v>
      </c>
      <c r="C251" s="14" t="s">
        <v>584</v>
      </c>
      <c r="D251" s="22"/>
      <c r="E251" s="22">
        <v>1.5</v>
      </c>
      <c r="F251" s="22">
        <v>4</v>
      </c>
      <c r="G251" s="22"/>
      <c r="H251" s="14">
        <f t="shared" si="12"/>
        <v>550</v>
      </c>
      <c r="I251" s="14">
        <f t="shared" si="13"/>
        <v>5.5</v>
      </c>
    </row>
    <row r="252" spans="1:9">
      <c r="A252" s="21" t="s">
        <v>516</v>
      </c>
      <c r="B252" s="21" t="s">
        <v>517</v>
      </c>
      <c r="C252" s="14" t="s">
        <v>584</v>
      </c>
      <c r="D252" s="22"/>
      <c r="E252" s="22">
        <v>1</v>
      </c>
      <c r="F252" s="22">
        <v>1.5</v>
      </c>
      <c r="G252" s="22"/>
      <c r="H252" s="14">
        <f t="shared" si="12"/>
        <v>250</v>
      </c>
      <c r="I252" s="14">
        <f t="shared" si="13"/>
        <v>2.5</v>
      </c>
    </row>
    <row r="253" spans="1:9">
      <c r="A253" s="21" t="s">
        <v>518</v>
      </c>
      <c r="B253" s="21" t="s">
        <v>519</v>
      </c>
      <c r="C253" s="14" t="s">
        <v>584</v>
      </c>
      <c r="D253" s="22"/>
      <c r="E253" s="22"/>
      <c r="F253" s="22">
        <v>1</v>
      </c>
      <c r="G253" s="22"/>
      <c r="H253" s="14">
        <f t="shared" si="12"/>
        <v>100</v>
      </c>
      <c r="I253" s="14">
        <f t="shared" si="13"/>
        <v>1</v>
      </c>
    </row>
    <row r="254" spans="1:9">
      <c r="A254" s="21" t="s">
        <v>520</v>
      </c>
      <c r="B254" s="21" t="s">
        <v>521</v>
      </c>
      <c r="C254" s="14" t="s">
        <v>584</v>
      </c>
      <c r="D254" s="22"/>
      <c r="E254" s="22">
        <v>0.5</v>
      </c>
      <c r="F254" s="22">
        <v>0.5</v>
      </c>
      <c r="G254" s="22"/>
      <c r="H254" s="14">
        <f t="shared" si="12"/>
        <v>100</v>
      </c>
      <c r="I254" s="14">
        <f t="shared" si="13"/>
        <v>1</v>
      </c>
    </row>
    <row r="255" spans="1:9">
      <c r="A255" s="21" t="s">
        <v>522</v>
      </c>
      <c r="B255" s="23" t="s">
        <v>523</v>
      </c>
      <c r="C255" s="14" t="s">
        <v>584</v>
      </c>
      <c r="D255" s="21"/>
      <c r="E255" s="21"/>
      <c r="F255" s="21"/>
      <c r="G255" s="21">
        <v>1</v>
      </c>
      <c r="H255" s="14">
        <f t="shared" si="12"/>
        <v>100</v>
      </c>
      <c r="I255" s="14">
        <f t="shared" si="13"/>
        <v>1</v>
      </c>
    </row>
    <row r="256" spans="1:9">
      <c r="A256" s="21" t="s">
        <v>524</v>
      </c>
      <c r="B256" s="21" t="s">
        <v>525</v>
      </c>
      <c r="C256" s="14" t="s">
        <v>584</v>
      </c>
      <c r="D256" s="13"/>
      <c r="E256" s="13"/>
      <c r="F256" s="13"/>
      <c r="G256" s="13"/>
      <c r="H256" s="14">
        <f t="shared" si="12"/>
        <v>0</v>
      </c>
      <c r="I256" s="14">
        <f t="shared" si="13"/>
        <v>0</v>
      </c>
    </row>
    <row r="257" spans="1:9">
      <c r="A257" s="21" t="s">
        <v>526</v>
      </c>
      <c r="B257" s="23" t="s">
        <v>527</v>
      </c>
      <c r="C257" s="14" t="s">
        <v>584</v>
      </c>
      <c r="D257" s="21"/>
      <c r="E257" s="21"/>
      <c r="F257" s="21">
        <v>0.5</v>
      </c>
      <c r="G257" s="21">
        <v>1</v>
      </c>
      <c r="H257" s="14">
        <f t="shared" si="12"/>
        <v>150</v>
      </c>
      <c r="I257" s="14">
        <f t="shared" si="13"/>
        <v>1.5</v>
      </c>
    </row>
    <row r="258" spans="1:9">
      <c r="A258" s="21" t="s">
        <v>528</v>
      </c>
      <c r="B258" s="21" t="s">
        <v>529</v>
      </c>
      <c r="C258" s="14" t="s">
        <v>584</v>
      </c>
      <c r="D258" s="13"/>
      <c r="E258" s="13"/>
      <c r="F258" s="13"/>
      <c r="G258" s="13"/>
      <c r="H258" s="14">
        <f t="shared" si="12"/>
        <v>0</v>
      </c>
      <c r="I258" s="14">
        <f t="shared" si="13"/>
        <v>0</v>
      </c>
    </row>
    <row r="259" spans="1:9">
      <c r="A259" s="21" t="s">
        <v>530</v>
      </c>
      <c r="B259" s="23" t="s">
        <v>531</v>
      </c>
      <c r="C259" s="14" t="s">
        <v>584</v>
      </c>
      <c r="D259" s="21"/>
      <c r="E259" s="21"/>
      <c r="F259" s="21">
        <v>1</v>
      </c>
      <c r="G259" s="21">
        <v>1</v>
      </c>
      <c r="H259" s="14">
        <f t="shared" si="12"/>
        <v>200</v>
      </c>
      <c r="I259" s="14">
        <f t="shared" si="13"/>
        <v>2</v>
      </c>
    </row>
    <row r="260" spans="1:9">
      <c r="A260" s="21" t="s">
        <v>532</v>
      </c>
      <c r="B260" s="21" t="s">
        <v>533</v>
      </c>
      <c r="C260" s="14" t="s">
        <v>584</v>
      </c>
      <c r="D260" s="22"/>
      <c r="E260" s="22">
        <v>1.25</v>
      </c>
      <c r="F260" s="22">
        <v>3.5</v>
      </c>
      <c r="G260" s="22"/>
      <c r="H260" s="14">
        <f t="shared" si="12"/>
        <v>475</v>
      </c>
      <c r="I260" s="14">
        <f t="shared" si="13"/>
        <v>4.75</v>
      </c>
    </row>
    <row r="261" spans="1:9">
      <c r="A261" s="21" t="s">
        <v>534</v>
      </c>
      <c r="B261" s="23" t="s">
        <v>535</v>
      </c>
      <c r="C261" s="14" t="s">
        <v>584</v>
      </c>
      <c r="D261" s="21"/>
      <c r="E261" s="21"/>
      <c r="F261" s="21"/>
      <c r="G261" s="21">
        <v>1</v>
      </c>
      <c r="H261" s="14">
        <f t="shared" si="12"/>
        <v>100</v>
      </c>
      <c r="I261" s="14">
        <f t="shared" si="13"/>
        <v>1</v>
      </c>
    </row>
    <row r="262" spans="1:9">
      <c r="A262" s="21" t="s">
        <v>536</v>
      </c>
      <c r="B262" s="21" t="s">
        <v>537</v>
      </c>
      <c r="C262" s="14" t="s">
        <v>584</v>
      </c>
      <c r="D262" s="22"/>
      <c r="E262" s="22"/>
      <c r="F262" s="22">
        <v>1.5</v>
      </c>
      <c r="G262" s="22"/>
      <c r="H262" s="14">
        <f t="shared" si="12"/>
        <v>150</v>
      </c>
      <c r="I262" s="14">
        <f t="shared" si="13"/>
        <v>1.5</v>
      </c>
    </row>
    <row r="263" spans="1:9">
      <c r="A263" s="21" t="s">
        <v>538</v>
      </c>
      <c r="B263" s="21" t="s">
        <v>539</v>
      </c>
      <c r="C263" s="14" t="s">
        <v>584</v>
      </c>
      <c r="D263" s="13"/>
      <c r="E263" s="13"/>
      <c r="F263" s="13"/>
      <c r="G263" s="13"/>
      <c r="H263" s="14">
        <f t="shared" si="12"/>
        <v>0</v>
      </c>
      <c r="I263" s="14">
        <f t="shared" si="13"/>
        <v>0</v>
      </c>
    </row>
    <row r="264" spans="1:9">
      <c r="A264" s="21" t="s">
        <v>540</v>
      </c>
      <c r="B264" s="23" t="s">
        <v>541</v>
      </c>
      <c r="C264" s="14" t="s">
        <v>584</v>
      </c>
      <c r="D264" s="21"/>
      <c r="E264" s="21"/>
      <c r="F264" s="21"/>
      <c r="G264" s="21">
        <v>1</v>
      </c>
      <c r="H264" s="14">
        <f t="shared" si="12"/>
        <v>100</v>
      </c>
      <c r="I264" s="14">
        <f t="shared" si="13"/>
        <v>1</v>
      </c>
    </row>
    <row r="265" spans="1:9">
      <c r="A265" s="21" t="s">
        <v>542</v>
      </c>
      <c r="B265" s="21" t="s">
        <v>543</v>
      </c>
      <c r="C265" s="14" t="s">
        <v>584</v>
      </c>
      <c r="D265" s="13"/>
      <c r="E265" s="13"/>
      <c r="F265" s="13"/>
      <c r="G265" s="13"/>
      <c r="H265" s="14">
        <f t="shared" si="12"/>
        <v>0</v>
      </c>
      <c r="I265" s="14">
        <f t="shared" si="13"/>
        <v>0</v>
      </c>
    </row>
    <row r="266" spans="1:9">
      <c r="A266" s="21" t="s">
        <v>544</v>
      </c>
      <c r="B266" s="21" t="s">
        <v>545</v>
      </c>
      <c r="C266" s="14" t="s">
        <v>584</v>
      </c>
      <c r="D266" s="13"/>
      <c r="E266" s="13"/>
      <c r="F266" s="13"/>
      <c r="G266" s="13"/>
      <c r="H266" s="14">
        <f t="shared" si="12"/>
        <v>0</v>
      </c>
      <c r="I266" s="14">
        <f t="shared" si="13"/>
        <v>0</v>
      </c>
    </row>
    <row r="267" spans="1:9">
      <c r="A267" s="21" t="s">
        <v>546</v>
      </c>
      <c r="B267" s="23" t="s">
        <v>547</v>
      </c>
      <c r="C267" s="14" t="s">
        <v>584</v>
      </c>
      <c r="D267" s="21"/>
      <c r="E267" s="21"/>
      <c r="F267" s="21"/>
      <c r="G267" s="21">
        <v>1</v>
      </c>
      <c r="H267" s="14">
        <f t="shared" si="12"/>
        <v>100</v>
      </c>
      <c r="I267" s="14">
        <f t="shared" si="13"/>
        <v>1</v>
      </c>
    </row>
    <row r="268" spans="1:9">
      <c r="A268" s="21" t="s">
        <v>548</v>
      </c>
      <c r="B268" s="23" t="s">
        <v>549</v>
      </c>
      <c r="C268" s="14" t="s">
        <v>584</v>
      </c>
      <c r="D268" s="21"/>
      <c r="E268" s="21"/>
      <c r="F268" s="21"/>
      <c r="G268" s="21">
        <v>1</v>
      </c>
      <c r="H268" s="14">
        <f t="shared" si="12"/>
        <v>100</v>
      </c>
      <c r="I268" s="14">
        <f t="shared" si="13"/>
        <v>1</v>
      </c>
    </row>
    <row r="269" spans="1:9">
      <c r="A269" s="21" t="s">
        <v>550</v>
      </c>
      <c r="B269" s="23" t="s">
        <v>551</v>
      </c>
      <c r="C269" s="14" t="s">
        <v>584</v>
      </c>
      <c r="D269" s="21"/>
      <c r="E269" s="21">
        <v>0.3</v>
      </c>
      <c r="F269" s="21"/>
      <c r="G269" s="21">
        <v>1</v>
      </c>
      <c r="H269" s="14">
        <f t="shared" si="12"/>
        <v>130</v>
      </c>
      <c r="I269" s="14">
        <f t="shared" si="13"/>
        <v>1.3</v>
      </c>
    </row>
    <row r="270" spans="1:9">
      <c r="A270" s="21" t="s">
        <v>552</v>
      </c>
      <c r="B270" s="21" t="s">
        <v>553</v>
      </c>
      <c r="C270" s="14" t="s">
        <v>584</v>
      </c>
      <c r="D270" s="13"/>
      <c r="E270" s="13"/>
      <c r="F270" s="13"/>
      <c r="G270" s="13"/>
      <c r="H270" s="14">
        <f t="shared" si="12"/>
        <v>0</v>
      </c>
      <c r="I270" s="14">
        <f t="shared" si="13"/>
        <v>0</v>
      </c>
    </row>
    <row r="271" spans="1:9">
      <c r="A271" s="21" t="s">
        <v>554</v>
      </c>
      <c r="B271" s="21" t="s">
        <v>555</v>
      </c>
      <c r="C271" s="14" t="s">
        <v>584</v>
      </c>
      <c r="D271" s="13"/>
      <c r="E271" s="13"/>
      <c r="F271" s="13"/>
      <c r="G271" s="13"/>
      <c r="H271" s="14">
        <f t="shared" si="12"/>
        <v>0</v>
      </c>
      <c r="I271" s="14">
        <f t="shared" si="13"/>
        <v>0</v>
      </c>
    </row>
    <row r="272" spans="1:9">
      <c r="A272" s="21" t="s">
        <v>556</v>
      </c>
      <c r="B272" s="21" t="s">
        <v>557</v>
      </c>
      <c r="C272" s="14" t="s">
        <v>584</v>
      </c>
      <c r="D272" s="13"/>
      <c r="E272" s="13"/>
      <c r="F272" s="13"/>
      <c r="G272" s="13"/>
      <c r="H272" s="14">
        <f t="shared" si="12"/>
        <v>0</v>
      </c>
      <c r="I272" s="14">
        <f t="shared" si="13"/>
        <v>0</v>
      </c>
    </row>
    <row r="273" spans="1:9">
      <c r="A273" s="21" t="s">
        <v>558</v>
      </c>
      <c r="B273" s="21" t="s">
        <v>559</v>
      </c>
      <c r="C273" s="14" t="s">
        <v>584</v>
      </c>
      <c r="D273" s="22"/>
      <c r="E273" s="22"/>
      <c r="F273" s="22">
        <v>2</v>
      </c>
      <c r="G273" s="22"/>
      <c r="H273" s="14">
        <f t="shared" si="12"/>
        <v>200</v>
      </c>
      <c r="I273" s="14">
        <f t="shared" si="13"/>
        <v>2</v>
      </c>
    </row>
    <row r="274" spans="1:9">
      <c r="A274" s="21" t="s">
        <v>560</v>
      </c>
      <c r="B274" s="21" t="s">
        <v>561</v>
      </c>
      <c r="C274" s="14" t="s">
        <v>584</v>
      </c>
      <c r="D274" s="13"/>
      <c r="E274" s="13"/>
      <c r="F274" s="13"/>
      <c r="G274" s="13"/>
      <c r="H274" s="14">
        <f t="shared" si="12"/>
        <v>0</v>
      </c>
      <c r="I274" s="14">
        <f t="shared" si="13"/>
        <v>0</v>
      </c>
    </row>
    <row r="275" spans="1:9">
      <c r="A275" s="21" t="s">
        <v>562</v>
      </c>
      <c r="B275" s="23" t="s">
        <v>563</v>
      </c>
      <c r="C275" s="14" t="s">
        <v>584</v>
      </c>
      <c r="D275" s="21"/>
      <c r="E275" s="21"/>
      <c r="F275" s="21">
        <v>1.4</v>
      </c>
      <c r="G275" s="21">
        <v>1</v>
      </c>
      <c r="H275" s="14">
        <f t="shared" si="12"/>
        <v>240</v>
      </c>
      <c r="I275" s="14">
        <f t="shared" si="13"/>
        <v>2.4</v>
      </c>
    </row>
    <row r="276" spans="1:9">
      <c r="A276" s="21" t="s">
        <v>564</v>
      </c>
      <c r="B276" s="21" t="s">
        <v>565</v>
      </c>
      <c r="C276" s="14" t="s">
        <v>584</v>
      </c>
      <c r="D276" s="13"/>
      <c r="E276" s="13"/>
      <c r="F276" s="13"/>
      <c r="G276" s="13"/>
      <c r="H276" s="14">
        <f t="shared" si="12"/>
        <v>0</v>
      </c>
      <c r="I276" s="14">
        <f t="shared" si="13"/>
        <v>0</v>
      </c>
    </row>
    <row r="277" spans="1:9">
      <c r="A277" s="21" t="s">
        <v>566</v>
      </c>
      <c r="B277" s="21" t="s">
        <v>567</v>
      </c>
      <c r="C277" s="14" t="s">
        <v>584</v>
      </c>
      <c r="D277" s="13"/>
      <c r="E277" s="13"/>
      <c r="F277" s="13"/>
      <c r="G277" s="13"/>
      <c r="H277" s="14">
        <f t="shared" si="12"/>
        <v>0</v>
      </c>
      <c r="I277" s="14">
        <f t="shared" si="13"/>
        <v>0</v>
      </c>
    </row>
    <row r="278" spans="1:9">
      <c r="A278" s="21" t="s">
        <v>568</v>
      </c>
      <c r="B278" s="23" t="s">
        <v>569</v>
      </c>
      <c r="C278" s="14" t="s">
        <v>584</v>
      </c>
      <c r="D278" s="21"/>
      <c r="E278" s="21"/>
      <c r="F278" s="21"/>
      <c r="G278" s="21">
        <v>1</v>
      </c>
      <c r="H278" s="14">
        <f t="shared" si="12"/>
        <v>100</v>
      </c>
      <c r="I278" s="14">
        <f t="shared" si="13"/>
        <v>1</v>
      </c>
    </row>
    <row r="279" spans="1:9">
      <c r="A279" s="21" t="s">
        <v>570</v>
      </c>
      <c r="B279" s="21" t="s">
        <v>571</v>
      </c>
      <c r="C279" s="14" t="s">
        <v>584</v>
      </c>
      <c r="D279" s="22"/>
      <c r="E279" s="22">
        <v>1.55</v>
      </c>
      <c r="F279" s="22">
        <v>2.5</v>
      </c>
      <c r="G279" s="22"/>
      <c r="H279" s="14">
        <f t="shared" si="12"/>
        <v>405</v>
      </c>
      <c r="I279" s="14">
        <f t="shared" si="13"/>
        <v>4.05</v>
      </c>
    </row>
    <row r="280" spans="1:9">
      <c r="A280" s="21" t="s">
        <v>572</v>
      </c>
      <c r="B280" s="21" t="s">
        <v>573</v>
      </c>
      <c r="C280" s="14" t="s">
        <v>584</v>
      </c>
      <c r="D280" s="22"/>
      <c r="E280" s="22">
        <v>0.4</v>
      </c>
      <c r="F280" s="22"/>
      <c r="G280" s="22"/>
      <c r="H280" s="14">
        <f t="shared" si="12"/>
        <v>40</v>
      </c>
      <c r="I280" s="14">
        <f t="shared" si="13"/>
        <v>0.4</v>
      </c>
    </row>
    <row r="281" spans="1:9">
      <c r="A281" s="21" t="s">
        <v>574</v>
      </c>
      <c r="B281" s="21" t="s">
        <v>575</v>
      </c>
      <c r="C281" s="14" t="s">
        <v>584</v>
      </c>
      <c r="D281" s="13"/>
      <c r="E281" s="13"/>
      <c r="F281" s="13"/>
      <c r="G281" s="13"/>
      <c r="H281" s="14">
        <f t="shared" si="12"/>
        <v>0</v>
      </c>
      <c r="I281" s="14">
        <f t="shared" si="13"/>
        <v>0</v>
      </c>
    </row>
    <row r="282" spans="1:9">
      <c r="A282" s="21" t="s">
        <v>576</v>
      </c>
      <c r="B282" s="21" t="s">
        <v>577</v>
      </c>
      <c r="C282" s="14" t="s">
        <v>584</v>
      </c>
      <c r="D282" s="13"/>
      <c r="E282" s="13"/>
      <c r="F282" s="13"/>
      <c r="G282" s="13"/>
      <c r="H282" s="14">
        <f t="shared" si="12"/>
        <v>0</v>
      </c>
      <c r="I282" s="14">
        <f t="shared" si="13"/>
        <v>0</v>
      </c>
    </row>
  </sheetData>
  <autoFilter ref="A2:I282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2"/>
  <sheetViews>
    <sheetView tabSelected="1" workbookViewId="0">
      <pane ySplit="2" topLeftCell="A3" activePane="bottomLeft" state="frozen"/>
      <selection/>
      <selection pane="bottomLeft" activeCell="A3" sqref="A3:C282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594</v>
      </c>
      <c r="D1" s="4" t="s">
        <v>2</v>
      </c>
      <c r="E1" s="4" t="s">
        <v>595</v>
      </c>
      <c r="F1" s="5" t="s">
        <v>596</v>
      </c>
      <c r="G1" s="5" t="s">
        <v>597</v>
      </c>
      <c r="H1" s="6"/>
    </row>
    <row r="2" spans="1:8">
      <c r="A2" s="4"/>
      <c r="B2" s="4"/>
      <c r="C2" s="4"/>
      <c r="D2" s="4"/>
      <c r="E2" s="4"/>
      <c r="F2" s="5"/>
      <c r="G2" s="5"/>
      <c r="H2" s="6"/>
    </row>
    <row r="3" spans="1:8">
      <c r="A3" s="7" t="s">
        <v>14</v>
      </c>
      <c r="B3" s="8" t="s">
        <v>15</v>
      </c>
      <c r="C3" s="9">
        <f>IFERROR(SUM(D3*0.8+E3*0.2),0)</f>
        <v>79.9894736842106</v>
      </c>
      <c r="D3" s="9">
        <f>IFERROR(VLOOKUP(A3,【A】!A:C,3,0),0)</f>
        <v>82.4868421052632</v>
      </c>
      <c r="E3" s="9">
        <f>IFERROR((VLOOKUP(A3,【B职务】!A:I,8,0)*3+VLOOKUP(A3,【B特殊】!A:I,8,0))/(3+VLOOKUP(A3,【B特殊】!A:I,9,0)),0)+IFERROR(VLOOKUP(A3,【B职务】!A:C,3,0),0)</f>
        <v>70</v>
      </c>
      <c r="F3" s="5"/>
      <c r="G3" s="5"/>
      <c r="H3" s="10" t="s">
        <v>13</v>
      </c>
    </row>
    <row r="4" spans="1:8">
      <c r="A4" s="7" t="s">
        <v>18</v>
      </c>
      <c r="B4" s="8" t="s">
        <v>19</v>
      </c>
      <c r="C4" s="9">
        <f t="shared" ref="C4:C67" si="0">IFERROR(SUM(D4*0.8+E4*0.2),0)</f>
        <v>69.0736842105263</v>
      </c>
      <c r="D4" s="9">
        <f>IFERROR(VLOOKUP(A4,【A】!A:C,3,0),0)</f>
        <v>71.3421052631579</v>
      </c>
      <c r="E4" s="9">
        <f>IFERROR((VLOOKUP(A4,【B职务】!A:I,8,0)*3+VLOOKUP(A4,【B特殊】!A:I,8,0))/(3+VLOOKUP(A4,【B特殊】!A:I,9,0)),0)+IFERROR(VLOOKUP(A4,【B职务】!A:C,3,0),0)</f>
        <v>60</v>
      </c>
      <c r="F4" s="5"/>
      <c r="G4" s="5"/>
      <c r="H4" s="6" t="s">
        <v>17</v>
      </c>
    </row>
    <row r="5" spans="1:8">
      <c r="A5" s="7" t="s">
        <v>21</v>
      </c>
      <c r="B5" s="8" t="s">
        <v>22</v>
      </c>
      <c r="C5" s="9">
        <f t="shared" si="0"/>
        <v>70.9105263157895</v>
      </c>
      <c r="D5" s="9">
        <f>IFERROR(VLOOKUP(A5,【A】!A:C,3,0),0)</f>
        <v>72.0131578947368</v>
      </c>
      <c r="E5" s="9">
        <f>IFERROR((VLOOKUP(A5,【B职务】!A:I,8,0)*3+VLOOKUP(A5,【B特殊】!A:I,8,0))/(3+VLOOKUP(A5,【B特殊】!A:I,9,0)),0)+IFERROR(VLOOKUP(A5,【B职务】!A:C,3,0),0)</f>
        <v>66.5</v>
      </c>
      <c r="F5" s="5"/>
      <c r="G5" s="5"/>
      <c r="H5" s="6" t="s">
        <v>598</v>
      </c>
    </row>
    <row r="6" spans="1:8">
      <c r="A6" s="7" t="s">
        <v>24</v>
      </c>
      <c r="B6" s="8" t="s">
        <v>25</v>
      </c>
      <c r="C6" s="9">
        <f t="shared" si="0"/>
        <v>70.9473684210526</v>
      </c>
      <c r="D6" s="9">
        <f>IFERROR(VLOOKUP(A6,【A】!A:C,3,0),0)</f>
        <v>74.1842105263158</v>
      </c>
      <c r="E6" s="9">
        <f>IFERROR((VLOOKUP(A6,【B职务】!A:I,8,0)*3+VLOOKUP(A6,【B特殊】!A:I,8,0))/(3+VLOOKUP(A6,【B特殊】!A:I,9,0)),0)+IFERROR(VLOOKUP(A6,【B职务】!A:C,3,0),0)</f>
        <v>58</v>
      </c>
      <c r="F6" s="5"/>
      <c r="G6" s="5"/>
      <c r="H6" s="6" t="s">
        <v>23</v>
      </c>
    </row>
    <row r="7" spans="1:8">
      <c r="A7" s="7" t="s">
        <v>27</v>
      </c>
      <c r="B7" s="8" t="s">
        <v>28</v>
      </c>
      <c r="C7" s="9">
        <f t="shared" si="0"/>
        <v>69.2526315789474</v>
      </c>
      <c r="D7" s="9">
        <f>IFERROR(VLOOKUP(A7,【A】!A:C,3,0),0)</f>
        <v>71.5657894736842</v>
      </c>
      <c r="E7" s="9">
        <f>IFERROR((VLOOKUP(A7,【B职务】!A:I,8,0)*3+VLOOKUP(A7,【B特殊】!A:I,8,0))/(3+VLOOKUP(A7,【B特殊】!A:I,9,0)),0)+IFERROR(VLOOKUP(A7,【B职务】!A:C,3,0),0)</f>
        <v>60</v>
      </c>
      <c r="F7" s="5"/>
      <c r="G7" s="5"/>
      <c r="H7" s="6"/>
    </row>
    <row r="8" spans="1:8">
      <c r="A8" s="7" t="s">
        <v>29</v>
      </c>
      <c r="B8" s="8" t="s">
        <v>30</v>
      </c>
      <c r="C8" s="9">
        <f t="shared" si="0"/>
        <v>63.3368421052631</v>
      </c>
      <c r="D8" s="9">
        <f>IFERROR(VLOOKUP(A8,【A】!A:C,3,0),0)</f>
        <v>64.1710526315789</v>
      </c>
      <c r="E8" s="9">
        <f>IFERROR((VLOOKUP(A8,【B职务】!A:I,8,0)*3+VLOOKUP(A8,【B特殊】!A:I,8,0))/(3+VLOOKUP(A8,【B特殊】!A:I,9,0)),0)+IFERROR(VLOOKUP(A8,【B职务】!A:C,3,0),0)</f>
        <v>60</v>
      </c>
      <c r="F8" s="5"/>
      <c r="G8" s="5"/>
      <c r="H8" s="10" t="s">
        <v>599</v>
      </c>
    </row>
    <row r="9" spans="1:8">
      <c r="A9" s="8" t="s">
        <v>31</v>
      </c>
      <c r="B9" s="8" t="s">
        <v>32</v>
      </c>
      <c r="C9" s="9">
        <f t="shared" si="0"/>
        <v>65.8631578947369</v>
      </c>
      <c r="D9" s="9">
        <f>IFERROR(VLOOKUP(A9,【A】!A:C,3,0),0)</f>
        <v>67.3289473684211</v>
      </c>
      <c r="E9" s="9">
        <f>IFERROR((VLOOKUP(A9,【B职务】!A:I,8,0)*3+VLOOKUP(A9,【B特殊】!A:I,8,0))/(3+VLOOKUP(A9,【B特殊】!A:I,9,0)),0)+IFERROR(VLOOKUP(A9,【B职务】!A:C,3,0),0)</f>
        <v>60</v>
      </c>
      <c r="F9" s="5"/>
      <c r="G9" s="5"/>
      <c r="H9" s="6" t="s">
        <v>600</v>
      </c>
    </row>
    <row r="10" spans="1:8">
      <c r="A10" s="7" t="s">
        <v>33</v>
      </c>
      <c r="B10" s="8" t="s">
        <v>34</v>
      </c>
      <c r="C10" s="9">
        <f t="shared" si="0"/>
        <v>67.4473684210526</v>
      </c>
      <c r="D10" s="9">
        <f>IFERROR(VLOOKUP(A10,【A】!A:C,3,0),0)</f>
        <v>67.6842105263158</v>
      </c>
      <c r="E10" s="9">
        <f>IFERROR((VLOOKUP(A10,【B职务】!A:I,8,0)*3+VLOOKUP(A10,【B特殊】!A:I,8,0))/(3+VLOOKUP(A10,【B特殊】!A:I,9,0)),0)+IFERROR(VLOOKUP(A10,【B职务】!A:C,3,0),0)</f>
        <v>66.5</v>
      </c>
      <c r="F10" s="5"/>
      <c r="G10" s="5"/>
      <c r="H10" s="6"/>
    </row>
    <row r="11" spans="1:8">
      <c r="A11" s="7" t="s">
        <v>35</v>
      </c>
      <c r="B11" s="8" t="s">
        <v>36</v>
      </c>
      <c r="C11" s="9">
        <f t="shared" si="0"/>
        <v>72.4315789473684</v>
      </c>
      <c r="D11" s="9">
        <f>IFERROR(VLOOKUP(A11,【A】!A:C,3,0),0)</f>
        <v>75.5394736842105</v>
      </c>
      <c r="E11" s="9">
        <f>IFERROR((VLOOKUP(A11,【B职务】!A:I,8,0)*3+VLOOKUP(A11,【B特殊】!A:I,8,0))/(3+VLOOKUP(A11,【B特殊】!A:I,9,0)),0)+IFERROR(VLOOKUP(A11,【B职务】!A:C,3,0),0)</f>
        <v>60</v>
      </c>
      <c r="F11" s="5"/>
      <c r="G11" s="5"/>
      <c r="H11" s="6"/>
    </row>
    <row r="12" spans="1:8">
      <c r="A12" s="7" t="s">
        <v>37</v>
      </c>
      <c r="B12" s="8" t="s">
        <v>38</v>
      </c>
      <c r="C12" s="9">
        <f t="shared" si="0"/>
        <v>79.6736842105263</v>
      </c>
      <c r="D12" s="9">
        <f>IFERROR(VLOOKUP(A12,【A】!A:C,3,0),0)</f>
        <v>82.0921052631579</v>
      </c>
      <c r="E12" s="9">
        <f>IFERROR((VLOOKUP(A12,【B职务】!A:I,8,0)*3+VLOOKUP(A12,【B特殊】!A:I,8,0))/(3+VLOOKUP(A12,【B特殊】!A:I,9,0)),0)+IFERROR(VLOOKUP(A12,【B职务】!A:C,3,0),0)</f>
        <v>70</v>
      </c>
      <c r="F12" s="5"/>
      <c r="G12" s="5"/>
      <c r="H12" s="10" t="s">
        <v>601</v>
      </c>
    </row>
    <row r="13" spans="1:8">
      <c r="A13" s="7" t="s">
        <v>39</v>
      </c>
      <c r="B13" s="8" t="s">
        <v>40</v>
      </c>
      <c r="C13" s="9">
        <f t="shared" si="0"/>
        <v>72.6781954887218</v>
      </c>
      <c r="D13" s="9">
        <f>IFERROR(VLOOKUP(A13,【A】!A:C,3,0),0)</f>
        <v>73.0263157894737</v>
      </c>
      <c r="E13" s="9">
        <f>IFERROR((VLOOKUP(A13,【B职务】!A:I,8,0)*3+VLOOKUP(A13,【B特殊】!A:I,8,0))/(3+VLOOKUP(A13,【B特殊】!A:I,9,0)),0)+IFERROR(VLOOKUP(A13,【B职务】!A:C,3,0),0)</f>
        <v>71.2857142857143</v>
      </c>
      <c r="F13" s="5"/>
      <c r="G13" s="5"/>
      <c r="H13" s="6" t="s">
        <v>602</v>
      </c>
    </row>
    <row r="14" spans="1:8">
      <c r="A14" s="7" t="s">
        <v>41</v>
      </c>
      <c r="B14" s="8" t="s">
        <v>42</v>
      </c>
      <c r="C14" s="9">
        <f t="shared" si="0"/>
        <v>69.7157894736843</v>
      </c>
      <c r="D14" s="9">
        <f>IFERROR(VLOOKUP(A14,【A】!A:C,3,0),0)</f>
        <v>72.1447368421053</v>
      </c>
      <c r="E14" s="9">
        <f>IFERROR((VLOOKUP(A14,【B职务】!A:I,8,0)*3+VLOOKUP(A14,【B特殊】!A:I,8,0))/(3+VLOOKUP(A14,【B特殊】!A:I,9,0)),0)+IFERROR(VLOOKUP(A14,【B职务】!A:C,3,0),0)</f>
        <v>60</v>
      </c>
      <c r="F14" s="5"/>
      <c r="G14" s="5"/>
      <c r="H14" s="6" t="s">
        <v>603</v>
      </c>
    </row>
    <row r="15" spans="1:8">
      <c r="A15" s="7" t="s">
        <v>43</v>
      </c>
      <c r="B15" s="8" t="s">
        <v>44</v>
      </c>
      <c r="C15" s="9">
        <f t="shared" si="0"/>
        <v>75.2796992481203</v>
      </c>
      <c r="D15" s="9">
        <f>IFERROR(VLOOKUP(A15,【A】!A:C,3,0),0)</f>
        <v>77.6710526315789</v>
      </c>
      <c r="E15" s="9">
        <f>IFERROR((VLOOKUP(A15,【B职务】!A:I,8,0)*3+VLOOKUP(A15,【B特殊】!A:I,8,0))/(3+VLOOKUP(A15,【B特殊】!A:I,9,0)),0)+IFERROR(VLOOKUP(A15,【B职务】!A:C,3,0),0)</f>
        <v>65.7142857142857</v>
      </c>
      <c r="F15" s="5"/>
      <c r="G15" s="5"/>
      <c r="H15" s="6" t="s">
        <v>604</v>
      </c>
    </row>
    <row r="16" spans="1:8">
      <c r="A16" s="7" t="s">
        <v>45</v>
      </c>
      <c r="B16" s="8" t="s">
        <v>46</v>
      </c>
      <c r="C16" s="9">
        <f t="shared" si="0"/>
        <v>71.4105263157894</v>
      </c>
      <c r="D16" s="9">
        <f>IFERROR(VLOOKUP(A16,【A】!A:C,3,0),0)</f>
        <v>74.2631578947368</v>
      </c>
      <c r="E16" s="9">
        <f>IFERROR((VLOOKUP(A16,【B职务】!A:I,8,0)*3+VLOOKUP(A16,【B特殊】!A:I,8,0))/(3+VLOOKUP(A16,【B特殊】!A:I,9,0)),0)+IFERROR(VLOOKUP(A16,【B职务】!A:C,3,0),0)</f>
        <v>60</v>
      </c>
      <c r="F16" s="5"/>
      <c r="G16" s="5"/>
      <c r="H16" s="6"/>
    </row>
    <row r="17" spans="1:8">
      <c r="A17" s="7" t="s">
        <v>47</v>
      </c>
      <c r="B17" s="8" t="s">
        <v>48</v>
      </c>
      <c r="C17" s="9">
        <f t="shared" si="0"/>
        <v>69.7473684210526</v>
      </c>
      <c r="D17" s="9">
        <f>IFERROR(VLOOKUP(A17,【A】!A:C,3,0),0)</f>
        <v>72.1842105263158</v>
      </c>
      <c r="E17" s="9">
        <f>IFERROR((VLOOKUP(A17,【B职务】!A:I,8,0)*3+VLOOKUP(A17,【B特殊】!A:I,8,0))/(3+VLOOKUP(A17,【B特殊】!A:I,9,0)),0)+IFERROR(VLOOKUP(A17,【B职务】!A:C,3,0),0)</f>
        <v>60</v>
      </c>
      <c r="F17" s="5"/>
      <c r="G17" s="5"/>
      <c r="H17" s="6"/>
    </row>
    <row r="18" spans="1:8">
      <c r="A18" s="7" t="s">
        <v>49</v>
      </c>
      <c r="B18" s="8" t="s">
        <v>50</v>
      </c>
      <c r="C18" s="9">
        <f t="shared" si="0"/>
        <v>78.3274258373206</v>
      </c>
      <c r="D18" s="9">
        <f>IFERROR(VLOOKUP(A18,【A】!A:C,3,0),0)</f>
        <v>74.8947368421053</v>
      </c>
      <c r="E18" s="9">
        <f>IFERROR((VLOOKUP(A18,【B职务】!A:I,8,0)*3+VLOOKUP(A18,【B特殊】!A:I,8,0))/(3+VLOOKUP(A18,【B特殊】!A:I,9,0)),0)+IFERROR(VLOOKUP(A18,【B职务】!A:C,3,0),0)</f>
        <v>92.0581818181818</v>
      </c>
      <c r="F18" s="5"/>
      <c r="G18" s="5"/>
      <c r="H18" s="6"/>
    </row>
    <row r="19" spans="1:8">
      <c r="A19" s="7" t="s">
        <v>51</v>
      </c>
      <c r="B19" s="8" t="s">
        <v>52</v>
      </c>
      <c r="C19" s="9">
        <f t="shared" si="0"/>
        <v>77.1531105263158</v>
      </c>
      <c r="D19" s="9">
        <f>IFERROR(VLOOKUP(A19,【A】!A:C,3,0),0)</f>
        <v>75.6052631578947</v>
      </c>
      <c r="E19" s="9">
        <f>IFERROR((VLOOKUP(A19,【B职务】!A:I,8,0)*3+VLOOKUP(A19,【B特殊】!A:I,8,0))/(3+VLOOKUP(A19,【B特殊】!A:I,9,0)),0)+IFERROR(VLOOKUP(A19,【B职务】!A:C,3,0),0)</f>
        <v>83.3445</v>
      </c>
      <c r="F19" s="5"/>
      <c r="G19" s="5"/>
      <c r="H19" s="6"/>
    </row>
    <row r="20" spans="1:8">
      <c r="A20" s="7" t="s">
        <v>53</v>
      </c>
      <c r="B20" s="8" t="s">
        <v>54</v>
      </c>
      <c r="C20" s="9">
        <f t="shared" si="0"/>
        <v>74.1473684210526</v>
      </c>
      <c r="D20" s="9">
        <f>IFERROR(VLOOKUP(A20,【A】!A:C,3,0),0)</f>
        <v>77.6842105263158</v>
      </c>
      <c r="E20" s="9">
        <f>IFERROR((VLOOKUP(A20,【B职务】!A:I,8,0)*3+VLOOKUP(A20,【B特殊】!A:I,8,0))/(3+VLOOKUP(A20,【B特殊】!A:I,9,0)),0)+IFERROR(VLOOKUP(A20,【B职务】!A:C,3,0),0)</f>
        <v>60</v>
      </c>
      <c r="F20" s="5"/>
      <c r="G20" s="5"/>
      <c r="H20" s="6"/>
    </row>
    <row r="21" spans="1:8">
      <c r="A21" s="7" t="s">
        <v>55</v>
      </c>
      <c r="B21" s="8" t="s">
        <v>56</v>
      </c>
      <c r="C21" s="9">
        <f t="shared" si="0"/>
        <v>67.9684210526316</v>
      </c>
      <c r="D21" s="9">
        <f>IFERROR(VLOOKUP(A21,【A】!A:C,3,0),0)</f>
        <v>69.9605263157895</v>
      </c>
      <c r="E21" s="9">
        <f>IFERROR((VLOOKUP(A21,【B职务】!A:I,8,0)*3+VLOOKUP(A21,【B特殊】!A:I,8,0))/(3+VLOOKUP(A21,【B特殊】!A:I,9,0)),0)+IFERROR(VLOOKUP(A21,【B职务】!A:C,3,0),0)</f>
        <v>60</v>
      </c>
      <c r="F21" s="5"/>
      <c r="G21" s="5"/>
      <c r="H21" s="6"/>
    </row>
    <row r="22" spans="1:8">
      <c r="A22" s="7" t="s">
        <v>57</v>
      </c>
      <c r="B22" s="8" t="s">
        <v>58</v>
      </c>
      <c r="C22" s="9">
        <f t="shared" si="0"/>
        <v>66.5368421052631</v>
      </c>
      <c r="D22" s="9">
        <f>IFERROR(VLOOKUP(A22,【A】!A:C,3,0),0)</f>
        <v>68.1710526315789</v>
      </c>
      <c r="E22" s="9">
        <f>IFERROR((VLOOKUP(A22,【B职务】!A:I,8,0)*3+VLOOKUP(A22,【B特殊】!A:I,8,0))/(3+VLOOKUP(A22,【B特殊】!A:I,9,0)),0)+IFERROR(VLOOKUP(A22,【B职务】!A:C,3,0),0)</f>
        <v>60</v>
      </c>
      <c r="F22" s="5"/>
      <c r="G22" s="5"/>
      <c r="H22" s="6"/>
    </row>
    <row r="23" spans="1:8">
      <c r="A23" s="7" t="s">
        <v>59</v>
      </c>
      <c r="B23" s="8" t="s">
        <v>60</v>
      </c>
      <c r="C23" s="9">
        <f t="shared" si="0"/>
        <v>74.5578947368421</v>
      </c>
      <c r="D23" s="9">
        <f>IFERROR(VLOOKUP(A23,【A】!A:C,3,0),0)</f>
        <v>75.6973684210526</v>
      </c>
      <c r="E23" s="9">
        <f>IFERROR((VLOOKUP(A23,【B职务】!A:I,8,0)*3+VLOOKUP(A23,【B特殊】!A:I,8,0))/(3+VLOOKUP(A23,【B特殊】!A:I,9,0)),0)+IFERROR(VLOOKUP(A23,【B职务】!A:C,3,0),0)</f>
        <v>70</v>
      </c>
      <c r="F23" s="5"/>
      <c r="G23" s="5"/>
      <c r="H23" s="6"/>
    </row>
    <row r="24" spans="1:8">
      <c r="A24" s="7" t="s">
        <v>61</v>
      </c>
      <c r="B24" s="8" t="s">
        <v>62</v>
      </c>
      <c r="C24" s="9">
        <f t="shared" si="0"/>
        <v>70.9421052631579</v>
      </c>
      <c r="D24" s="9">
        <f>IFERROR(VLOOKUP(A24,【A】!A:C,3,0),0)</f>
        <v>72.0526315789474</v>
      </c>
      <c r="E24" s="9">
        <f>IFERROR((VLOOKUP(A24,【B职务】!A:I,8,0)*3+VLOOKUP(A24,【B特殊】!A:I,8,0))/(3+VLOOKUP(A24,【B特殊】!A:I,9,0)),0)+IFERROR(VLOOKUP(A24,【B职务】!A:C,3,0),0)</f>
        <v>66.5</v>
      </c>
      <c r="F24" s="5"/>
      <c r="G24" s="5"/>
      <c r="H24" s="6"/>
    </row>
    <row r="25" spans="1:8">
      <c r="A25" s="11" t="s">
        <v>63</v>
      </c>
      <c r="B25" s="12" t="s">
        <v>64</v>
      </c>
      <c r="C25" s="9">
        <f t="shared" si="0"/>
        <v>69.7315789473684</v>
      </c>
      <c r="D25" s="9">
        <f>IFERROR(VLOOKUP(A25,【A】!A:C,3,0),0)</f>
        <v>66.2894736842105</v>
      </c>
      <c r="E25" s="9">
        <f>IFERROR((VLOOKUP(A25,【B职务】!A:I,8,0)*3+VLOOKUP(A25,【B特殊】!A:I,8,0))/(3+VLOOKUP(A25,【B特殊】!A:I,9,0)),0)+IFERROR(VLOOKUP(A25,【B职务】!A:C,3,0),0)</f>
        <v>83.5</v>
      </c>
      <c r="F25" s="5"/>
      <c r="G25" s="5"/>
      <c r="H25" s="6"/>
    </row>
    <row r="26" spans="1:8">
      <c r="A26" s="11" t="s">
        <v>65</v>
      </c>
      <c r="B26" s="12" t="s">
        <v>66</v>
      </c>
      <c r="C26" s="9">
        <f t="shared" si="0"/>
        <v>73.4769065520945</v>
      </c>
      <c r="D26" s="9">
        <f>IFERROR(VLOOKUP(A26,【A】!A:C,3,0),0)</f>
        <v>71.9736842105263</v>
      </c>
      <c r="E26" s="9">
        <f>IFERROR((VLOOKUP(A26,【B职务】!A:I,8,0)*3+VLOOKUP(A26,【B特殊】!A:I,8,0))/(3+VLOOKUP(A26,【B特殊】!A:I,9,0)),0)+IFERROR(VLOOKUP(A26,【B职务】!A:C,3,0),0)</f>
        <v>79.4897959183673</v>
      </c>
      <c r="F26" s="5"/>
      <c r="G26" s="5"/>
      <c r="H26" s="6"/>
    </row>
    <row r="27" spans="1:8">
      <c r="A27" s="11" t="s">
        <v>67</v>
      </c>
      <c r="B27" s="12" t="s">
        <v>68</v>
      </c>
      <c r="C27" s="9">
        <f t="shared" si="0"/>
        <v>62.778947368421</v>
      </c>
      <c r="D27" s="9">
        <f>IFERROR(VLOOKUP(A27,【A】!A:C,3,0),0)</f>
        <v>63.4736842105263</v>
      </c>
      <c r="E27" s="9">
        <f>IFERROR((VLOOKUP(A27,【B职务】!A:I,8,0)*3+VLOOKUP(A27,【B特殊】!A:I,8,0))/(3+VLOOKUP(A27,【B特殊】!A:I,9,0)),0)+IFERROR(VLOOKUP(A27,【B职务】!A:C,3,0),0)</f>
        <v>60</v>
      </c>
      <c r="F27" s="5"/>
      <c r="G27" s="5"/>
      <c r="H27" s="6"/>
    </row>
    <row r="28" spans="1:8">
      <c r="A28" s="11" t="s">
        <v>69</v>
      </c>
      <c r="B28" s="12" t="s">
        <v>70</v>
      </c>
      <c r="C28" s="9">
        <f t="shared" si="0"/>
        <v>66.1263157894737</v>
      </c>
      <c r="D28" s="9">
        <f>IFERROR(VLOOKUP(A28,【A】!A:C,3,0),0)</f>
        <v>67.6578947368421</v>
      </c>
      <c r="E28" s="9">
        <f>IFERROR((VLOOKUP(A28,【B职务】!A:I,8,0)*3+VLOOKUP(A28,【B特殊】!A:I,8,0))/(3+VLOOKUP(A28,【B特殊】!A:I,9,0)),0)+IFERROR(VLOOKUP(A28,【B职务】!A:C,3,0),0)</f>
        <v>60</v>
      </c>
      <c r="F28" s="5"/>
      <c r="G28" s="5"/>
      <c r="H28" s="6"/>
    </row>
    <row r="29" spans="1:8">
      <c r="A29" s="11" t="s">
        <v>71</v>
      </c>
      <c r="B29" s="12" t="s">
        <v>72</v>
      </c>
      <c r="C29" s="9">
        <f t="shared" si="0"/>
        <v>67.4631578947369</v>
      </c>
      <c r="D29" s="9">
        <f>IFERROR(VLOOKUP(A29,【A】!A:C,3,0),0)</f>
        <v>69.3289473684211</v>
      </c>
      <c r="E29" s="9">
        <f>IFERROR((VLOOKUP(A29,【B职务】!A:I,8,0)*3+VLOOKUP(A29,【B特殊】!A:I,8,0))/(3+VLOOKUP(A29,【B特殊】!A:I,9,0)),0)+IFERROR(VLOOKUP(A29,【B职务】!A:C,3,0),0)</f>
        <v>60</v>
      </c>
      <c r="F29" s="5"/>
      <c r="G29" s="5"/>
      <c r="H29" s="6"/>
    </row>
    <row r="30" spans="1:8">
      <c r="A30" s="11" t="s">
        <v>73</v>
      </c>
      <c r="B30" s="12" t="s">
        <v>74</v>
      </c>
      <c r="C30" s="9">
        <f t="shared" si="0"/>
        <v>70.5473684210526</v>
      </c>
      <c r="D30" s="9">
        <f>IFERROR(VLOOKUP(A30,【A】!A:C,3,0),0)</f>
        <v>73.1842105263158</v>
      </c>
      <c r="E30" s="9">
        <f>IFERROR((VLOOKUP(A30,【B职务】!A:I,8,0)*3+VLOOKUP(A30,【B特殊】!A:I,8,0))/(3+VLOOKUP(A30,【B特殊】!A:I,9,0)),0)+IFERROR(VLOOKUP(A30,【B职务】!A:C,3,0),0)</f>
        <v>60</v>
      </c>
      <c r="F30" s="5"/>
      <c r="G30" s="5"/>
      <c r="H30" s="6"/>
    </row>
    <row r="31" spans="1:8">
      <c r="A31" s="11" t="s">
        <v>75</v>
      </c>
      <c r="B31" s="12" t="s">
        <v>76</v>
      </c>
      <c r="C31" s="9">
        <f t="shared" si="0"/>
        <v>74.2255639097745</v>
      </c>
      <c r="D31" s="9">
        <f>IFERROR(VLOOKUP(A31,【A】!A:C,3,0),0)</f>
        <v>74.9605263157895</v>
      </c>
      <c r="E31" s="9">
        <f>IFERROR((VLOOKUP(A31,【B职务】!A:I,8,0)*3+VLOOKUP(A31,【B特殊】!A:I,8,0))/(3+VLOOKUP(A31,【B特殊】!A:I,9,0)),0)+IFERROR(VLOOKUP(A31,【B职务】!A:C,3,0),0)</f>
        <v>71.2857142857143</v>
      </c>
      <c r="F31" s="5"/>
      <c r="G31" s="5"/>
      <c r="H31" s="6"/>
    </row>
    <row r="32" spans="1:8">
      <c r="A32" s="11" t="s">
        <v>77</v>
      </c>
      <c r="B32" s="12" t="s">
        <v>78</v>
      </c>
      <c r="C32" s="9">
        <f t="shared" si="0"/>
        <v>73.7949066213922</v>
      </c>
      <c r="D32" s="9">
        <f>IFERROR(VLOOKUP(A32,【A】!A:C,3,0),0)</f>
        <v>76.9210526315789</v>
      </c>
      <c r="E32" s="9">
        <f>IFERROR((VLOOKUP(A32,【B职务】!A:I,8,0)*3+VLOOKUP(A32,【B特殊】!A:I,8,0))/(3+VLOOKUP(A32,【B特殊】!A:I,9,0)),0)+IFERROR(VLOOKUP(A32,【B职务】!A:C,3,0),0)</f>
        <v>61.2903225806452</v>
      </c>
      <c r="F32" s="5"/>
      <c r="G32" s="5"/>
      <c r="H32" s="6"/>
    </row>
    <row r="33" spans="1:8">
      <c r="A33" s="11" t="s">
        <v>79</v>
      </c>
      <c r="B33" s="12" t="s">
        <v>80</v>
      </c>
      <c r="C33" s="9">
        <f t="shared" si="0"/>
        <v>71.7434210526316</v>
      </c>
      <c r="D33" s="9">
        <f>IFERROR(VLOOKUP(A33,【A】!A:C,3,0),0)</f>
        <v>70.9605263157895</v>
      </c>
      <c r="E33" s="9">
        <f>IFERROR((VLOOKUP(A33,【B职务】!A:I,8,0)*3+VLOOKUP(A33,【B特殊】!A:I,8,0))/(3+VLOOKUP(A33,【B特殊】!A:I,9,0)),0)+IFERROR(VLOOKUP(A33,【B职务】!A:C,3,0),0)</f>
        <v>74.875</v>
      </c>
      <c r="F33" s="5"/>
      <c r="G33" s="5"/>
      <c r="H33" s="6"/>
    </row>
    <row r="34" spans="1:8">
      <c r="A34" s="11" t="s">
        <v>81</v>
      </c>
      <c r="B34" s="12" t="s">
        <v>82</v>
      </c>
      <c r="C34" s="9">
        <f t="shared" si="0"/>
        <v>69.1473684210526</v>
      </c>
      <c r="D34" s="9">
        <f>IFERROR(VLOOKUP(A34,【A】!A:C,3,0),0)</f>
        <v>71.4342105263158</v>
      </c>
      <c r="E34" s="9">
        <f>IFERROR((VLOOKUP(A34,【B职务】!A:I,8,0)*3+VLOOKUP(A34,【B特殊】!A:I,8,0))/(3+VLOOKUP(A34,【B特殊】!A:I,9,0)),0)+IFERROR(VLOOKUP(A34,【B职务】!A:C,3,0),0)</f>
        <v>60</v>
      </c>
      <c r="F34" s="5"/>
      <c r="G34" s="5"/>
      <c r="H34" s="6"/>
    </row>
    <row r="35" spans="1:8">
      <c r="A35" s="11" t="s">
        <v>83</v>
      </c>
      <c r="B35" s="12" t="s">
        <v>84</v>
      </c>
      <c r="C35" s="9">
        <f t="shared" si="0"/>
        <v>69.1631578947369</v>
      </c>
      <c r="D35" s="9">
        <f>IFERROR(VLOOKUP(A35,【A】!A:C,3,0),0)</f>
        <v>69.8289473684211</v>
      </c>
      <c r="E35" s="9">
        <f>IFERROR((VLOOKUP(A35,【B职务】!A:I,8,0)*3+VLOOKUP(A35,【B特殊】!A:I,8,0))/(3+VLOOKUP(A35,【B特殊】!A:I,9,0)),0)+IFERROR(VLOOKUP(A35,【B职务】!A:C,3,0),0)</f>
        <v>66.5</v>
      </c>
      <c r="F35" s="5"/>
      <c r="G35" s="5"/>
      <c r="H35" s="6"/>
    </row>
    <row r="36" spans="1:8">
      <c r="A36" s="11" t="s">
        <v>85</v>
      </c>
      <c r="B36" s="12" t="s">
        <v>86</v>
      </c>
      <c r="C36" s="9">
        <f t="shared" si="0"/>
        <v>75.2302763157895</v>
      </c>
      <c r="D36" s="9">
        <f>IFERROR(VLOOKUP(A36,【A】!A:C,3,0),0)</f>
        <v>72.5131578947368</v>
      </c>
      <c r="E36" s="9">
        <f>IFERROR((VLOOKUP(A36,【B职务】!A:I,8,0)*3+VLOOKUP(A36,【B特殊】!A:I,8,0))/(3+VLOOKUP(A36,【B特殊】!A:I,9,0)),0)+IFERROR(VLOOKUP(A36,【B职务】!A:C,3,0),0)</f>
        <v>86.09875</v>
      </c>
      <c r="F36" s="5"/>
      <c r="G36" s="5"/>
      <c r="H36" s="6"/>
    </row>
    <row r="37" spans="1:8">
      <c r="A37" s="11" t="s">
        <v>87</v>
      </c>
      <c r="B37" s="12" t="s">
        <v>88</v>
      </c>
      <c r="C37" s="9">
        <f t="shared" si="0"/>
        <v>74.4122105263158</v>
      </c>
      <c r="D37" s="9">
        <f>IFERROR(VLOOKUP(A37,【A】!A:C,3,0),0)</f>
        <v>71.1052631578947</v>
      </c>
      <c r="E37" s="9">
        <f>IFERROR((VLOOKUP(A37,【B职务】!A:I,8,0)*3+VLOOKUP(A37,【B特殊】!A:I,8,0))/(3+VLOOKUP(A37,【B特殊】!A:I,9,0)),0)+IFERROR(VLOOKUP(A37,【B职务】!A:C,3,0),0)</f>
        <v>87.64</v>
      </c>
      <c r="F37" s="5"/>
      <c r="G37" s="5"/>
      <c r="H37" s="6"/>
    </row>
    <row r="38" spans="1:8">
      <c r="A38" s="11" t="s">
        <v>89</v>
      </c>
      <c r="B38" s="12" t="s">
        <v>90</v>
      </c>
      <c r="C38" s="9">
        <f t="shared" si="0"/>
        <v>76.6631578947369</v>
      </c>
      <c r="D38" s="9">
        <f>IFERROR(VLOOKUP(A38,【A】!A:C,3,0),0)</f>
        <v>78.3289473684211</v>
      </c>
      <c r="E38" s="9">
        <f>IFERROR((VLOOKUP(A38,【B职务】!A:I,8,0)*3+VLOOKUP(A38,【B特殊】!A:I,8,0))/(3+VLOOKUP(A38,【B特殊】!A:I,9,0)),0)+IFERROR(VLOOKUP(A38,【B职务】!A:C,3,0),0)</f>
        <v>70</v>
      </c>
      <c r="F38" s="5"/>
      <c r="G38" s="5"/>
      <c r="H38" s="6"/>
    </row>
    <row r="39" spans="1:8">
      <c r="A39" s="11" t="s">
        <v>91</v>
      </c>
      <c r="B39" s="12" t="s">
        <v>92</v>
      </c>
      <c r="C39" s="9">
        <f t="shared" si="0"/>
        <v>84.1684210526316</v>
      </c>
      <c r="D39" s="9">
        <f>IFERROR(VLOOKUP(A39,【A】!A:C,3,0),0)</f>
        <v>87.7105263157895</v>
      </c>
      <c r="E39" s="9">
        <f>IFERROR((VLOOKUP(A39,【B职务】!A:I,8,0)*3+VLOOKUP(A39,【B特殊】!A:I,8,0))/(3+VLOOKUP(A39,【B特殊】!A:I,9,0)),0)+IFERROR(VLOOKUP(A39,【B职务】!A:C,3,0),0)</f>
        <v>70</v>
      </c>
      <c r="F39" s="5"/>
      <c r="G39" s="5"/>
      <c r="H39" s="6"/>
    </row>
    <row r="40" spans="1:8">
      <c r="A40" s="12" t="s">
        <v>93</v>
      </c>
      <c r="B40" s="12" t="s">
        <v>94</v>
      </c>
      <c r="C40" s="9">
        <f t="shared" si="0"/>
        <v>75.2537894736843</v>
      </c>
      <c r="D40" s="9">
        <f>IFERROR(VLOOKUP(A40,【A】!A:C,3,0),0)</f>
        <v>73.3947368421053</v>
      </c>
      <c r="E40" s="9">
        <f>IFERROR((VLOOKUP(A40,【B职务】!A:I,8,0)*3+VLOOKUP(A40,【B特殊】!A:I,8,0))/(3+VLOOKUP(A40,【B特殊】!A:I,9,0)),0)+IFERROR(VLOOKUP(A40,【B职务】!A:C,3,0),0)</f>
        <v>82.69</v>
      </c>
      <c r="F40" s="5"/>
      <c r="G40" s="5"/>
      <c r="H40" s="6"/>
    </row>
    <row r="41" spans="1:8">
      <c r="A41" s="12" t="s">
        <v>95</v>
      </c>
      <c r="B41" s="12" t="s">
        <v>96</v>
      </c>
      <c r="C41" s="9">
        <f t="shared" si="0"/>
        <v>72.8105263157894</v>
      </c>
      <c r="D41" s="9">
        <f>IFERROR(VLOOKUP(A41,【A】!A:C,3,0),0)</f>
        <v>76.0131578947368</v>
      </c>
      <c r="E41" s="9">
        <f>IFERROR((VLOOKUP(A41,【B职务】!A:I,8,0)*3+VLOOKUP(A41,【B特殊】!A:I,8,0))/(3+VLOOKUP(A41,【B特殊】!A:I,9,0)),0)+IFERROR(VLOOKUP(A41,【B职务】!A:C,3,0),0)</f>
        <v>60</v>
      </c>
      <c r="F41" s="5"/>
      <c r="G41" s="5"/>
      <c r="H41" s="6"/>
    </row>
    <row r="42" spans="1:8">
      <c r="A42" s="12" t="s">
        <v>97</v>
      </c>
      <c r="B42" s="12" t="s">
        <v>98</v>
      </c>
      <c r="C42" s="9">
        <f t="shared" si="0"/>
        <v>69.1157894736842</v>
      </c>
      <c r="D42" s="9">
        <f>IFERROR(VLOOKUP(A42,【A】!A:C,3,0),0)</f>
        <v>71.3947368421053</v>
      </c>
      <c r="E42" s="9">
        <f>IFERROR((VLOOKUP(A42,【B职务】!A:I,8,0)*3+VLOOKUP(A42,【B特殊】!A:I,8,0))/(3+VLOOKUP(A42,【B特殊】!A:I,9,0)),0)+IFERROR(VLOOKUP(A42,【B职务】!A:C,3,0),0)</f>
        <v>60</v>
      </c>
      <c r="F42" s="5"/>
      <c r="G42" s="5"/>
      <c r="H42" s="6"/>
    </row>
    <row r="43" spans="1:8">
      <c r="A43" s="12" t="s">
        <v>99</v>
      </c>
      <c r="B43" s="12" t="s">
        <v>100</v>
      </c>
      <c r="C43" s="9">
        <f t="shared" si="0"/>
        <v>63.7052631578947</v>
      </c>
      <c r="D43" s="9">
        <f>IFERROR(VLOOKUP(A43,【A】!A:C,3,0),0)</f>
        <v>64.6315789473684</v>
      </c>
      <c r="E43" s="9">
        <f>IFERROR((VLOOKUP(A43,【B职务】!A:I,8,0)*3+VLOOKUP(A43,【B特殊】!A:I,8,0))/(3+VLOOKUP(A43,【B特殊】!A:I,9,0)),0)+IFERROR(VLOOKUP(A43,【B职务】!A:C,3,0),0)</f>
        <v>60</v>
      </c>
      <c r="F43" s="5"/>
      <c r="G43" s="5"/>
      <c r="H43" s="6"/>
    </row>
    <row r="44" spans="1:8">
      <c r="A44" s="12" t="s">
        <v>101</v>
      </c>
      <c r="B44" s="12" t="s">
        <v>102</v>
      </c>
      <c r="C44" s="9">
        <f t="shared" si="0"/>
        <v>69.1631578947369</v>
      </c>
      <c r="D44" s="9">
        <f>IFERROR(VLOOKUP(A44,【A】!A:C,3,0),0)</f>
        <v>69.8289473684211</v>
      </c>
      <c r="E44" s="9">
        <f>IFERROR((VLOOKUP(A44,【B职务】!A:I,8,0)*3+VLOOKUP(A44,【B特殊】!A:I,8,0))/(3+VLOOKUP(A44,【B特殊】!A:I,9,0)),0)+IFERROR(VLOOKUP(A44,【B职务】!A:C,3,0),0)</f>
        <v>66.5</v>
      </c>
      <c r="F44" s="5"/>
      <c r="G44" s="5"/>
      <c r="H44" s="6"/>
    </row>
    <row r="45" spans="1:8">
      <c r="A45" s="12" t="s">
        <v>103</v>
      </c>
      <c r="B45" s="12" t="s">
        <v>104</v>
      </c>
      <c r="C45" s="9">
        <f t="shared" si="0"/>
        <v>81.1157894736842</v>
      </c>
      <c r="D45" s="9">
        <f>IFERROR(VLOOKUP(A45,【A】!A:C,3,0),0)</f>
        <v>86.3947368421053</v>
      </c>
      <c r="E45" s="9">
        <f>IFERROR((VLOOKUP(A45,【B职务】!A:I,8,0)*3+VLOOKUP(A45,【B特殊】!A:I,8,0))/(3+VLOOKUP(A45,【B特殊】!A:I,9,0)),0)+IFERROR(VLOOKUP(A45,【B职务】!A:C,3,0),0)</f>
        <v>60</v>
      </c>
      <c r="F45" s="5"/>
      <c r="G45" s="5"/>
      <c r="H45" s="6"/>
    </row>
    <row r="46" spans="1:8">
      <c r="A46" s="12" t="s">
        <v>105</v>
      </c>
      <c r="B46" s="12" t="s">
        <v>106</v>
      </c>
      <c r="C46" s="9">
        <f t="shared" si="0"/>
        <v>69.8684210526316</v>
      </c>
      <c r="D46" s="9">
        <f>IFERROR(VLOOKUP(A46,【A】!A:C,3,0),0)</f>
        <v>70.7105263157895</v>
      </c>
      <c r="E46" s="9">
        <f>IFERROR((VLOOKUP(A46,【B职务】!A:I,8,0)*3+VLOOKUP(A46,【B特殊】!A:I,8,0))/(3+VLOOKUP(A46,【B特殊】!A:I,9,0)),0)+IFERROR(VLOOKUP(A46,【B职务】!A:C,3,0),0)</f>
        <v>66.5</v>
      </c>
      <c r="F46" s="5"/>
      <c r="G46" s="5"/>
      <c r="H46" s="6"/>
    </row>
    <row r="47" spans="1:8">
      <c r="A47" s="12" t="s">
        <v>107</v>
      </c>
      <c r="B47" s="12" t="s">
        <v>108</v>
      </c>
      <c r="C47" s="9">
        <f t="shared" si="0"/>
        <v>73.1855263157894</v>
      </c>
      <c r="D47" s="9">
        <f>IFERROR(VLOOKUP(A47,【A】!A:C,3,0),0)</f>
        <v>72.7631578947368</v>
      </c>
      <c r="E47" s="9">
        <f>IFERROR((VLOOKUP(A47,【B职务】!A:I,8,0)*3+VLOOKUP(A47,【B特殊】!A:I,8,0))/(3+VLOOKUP(A47,【B特殊】!A:I,9,0)),0)+IFERROR(VLOOKUP(A47,【B职务】!A:C,3,0),0)</f>
        <v>74.875</v>
      </c>
      <c r="F47" s="5"/>
      <c r="G47" s="5"/>
      <c r="H47" s="6"/>
    </row>
    <row r="48" spans="1:8">
      <c r="A48" s="12" t="s">
        <v>109</v>
      </c>
      <c r="B48" s="12" t="s">
        <v>110</v>
      </c>
      <c r="C48" s="9">
        <f t="shared" si="0"/>
        <v>70.2947368421053</v>
      </c>
      <c r="D48" s="9">
        <f>IFERROR(VLOOKUP(A48,【A】!A:C,3,0),0)</f>
        <v>72.8684210526316</v>
      </c>
      <c r="E48" s="9">
        <f>IFERROR((VLOOKUP(A48,【B职务】!A:I,8,0)*3+VLOOKUP(A48,【B特殊】!A:I,8,0))/(3+VLOOKUP(A48,【B特殊】!A:I,9,0)),0)+IFERROR(VLOOKUP(A48,【B职务】!A:C,3,0),0)</f>
        <v>60</v>
      </c>
      <c r="F48" s="5"/>
      <c r="G48" s="5"/>
      <c r="H48" s="6"/>
    </row>
    <row r="49" spans="1:8">
      <c r="A49" s="12" t="s">
        <v>111</v>
      </c>
      <c r="B49" s="12" t="s">
        <v>112</v>
      </c>
      <c r="C49" s="9">
        <f t="shared" si="0"/>
        <v>74.9992696025779</v>
      </c>
      <c r="D49" s="9">
        <f>IFERROR(VLOOKUP(A49,【A】!A:C,3,0),0)</f>
        <v>70.9868421052632</v>
      </c>
      <c r="E49" s="9">
        <f>IFERROR((VLOOKUP(A49,【B职务】!A:I,8,0)*3+VLOOKUP(A49,【B特殊】!A:I,8,0))/(3+VLOOKUP(A49,【B特殊】!A:I,9,0)),0)+IFERROR(VLOOKUP(A49,【B职务】!A:C,3,0),0)</f>
        <v>91.0489795918367</v>
      </c>
      <c r="F49" s="5"/>
      <c r="G49" s="5"/>
      <c r="H49" s="6"/>
    </row>
    <row r="50" spans="1:8">
      <c r="A50" s="12" t="s">
        <v>113</v>
      </c>
      <c r="B50" s="12" t="s">
        <v>114</v>
      </c>
      <c r="C50" s="9">
        <f t="shared" si="0"/>
        <v>77.0772350877193</v>
      </c>
      <c r="D50" s="9">
        <f>IFERROR(VLOOKUP(A50,【A】!A:C,3,0),0)</f>
        <v>74.4342105263158</v>
      </c>
      <c r="E50" s="9">
        <f>IFERROR((VLOOKUP(A50,【B职务】!A:I,8,0)*3+VLOOKUP(A50,【B特殊】!A:I,8,0))/(3+VLOOKUP(A50,【B特殊】!A:I,9,0)),0)+IFERROR(VLOOKUP(A50,【B职务】!A:C,3,0),0)</f>
        <v>87.6493333333333</v>
      </c>
      <c r="F50" s="5"/>
      <c r="G50" s="5"/>
      <c r="H50" s="6"/>
    </row>
    <row r="51" spans="1:8">
      <c r="A51" s="12" t="s">
        <v>115</v>
      </c>
      <c r="B51" s="12" t="s">
        <v>116</v>
      </c>
      <c r="C51" s="9">
        <f t="shared" si="0"/>
        <v>69.8</v>
      </c>
      <c r="D51" s="9">
        <f>IFERROR(VLOOKUP(A51,【A】!A:C,3,0),0)</f>
        <v>72.25</v>
      </c>
      <c r="E51" s="9">
        <f>IFERROR((VLOOKUP(A51,【B职务】!A:I,8,0)*3+VLOOKUP(A51,【B特殊】!A:I,8,0))/(3+VLOOKUP(A51,【B特殊】!A:I,9,0)),0)+IFERROR(VLOOKUP(A51,【B职务】!A:C,3,0),0)</f>
        <v>60</v>
      </c>
      <c r="F51" s="5"/>
      <c r="G51" s="5"/>
      <c r="H51" s="6"/>
    </row>
    <row r="52" spans="1:8">
      <c r="A52" s="12" t="s">
        <v>117</v>
      </c>
      <c r="B52" s="12" t="s">
        <v>118</v>
      </c>
      <c r="C52" s="9">
        <f t="shared" si="0"/>
        <v>71.0736842105263</v>
      </c>
      <c r="D52" s="9">
        <f>IFERROR(VLOOKUP(A52,【A】!A:C,3,0),0)</f>
        <v>73.8421052631579</v>
      </c>
      <c r="E52" s="9">
        <f>IFERROR((VLOOKUP(A52,【B职务】!A:I,8,0)*3+VLOOKUP(A52,【B特殊】!A:I,8,0))/(3+VLOOKUP(A52,【B特殊】!A:I,9,0)),0)+IFERROR(VLOOKUP(A52,【B职务】!A:C,3,0),0)</f>
        <v>60</v>
      </c>
      <c r="F52" s="5"/>
      <c r="G52" s="5"/>
      <c r="H52" s="6"/>
    </row>
    <row r="53" spans="1:8">
      <c r="A53" s="12" t="s">
        <v>119</v>
      </c>
      <c r="B53" s="12" t="s">
        <v>120</v>
      </c>
      <c r="C53" s="9">
        <f t="shared" si="0"/>
        <v>78.8146842105263</v>
      </c>
      <c r="D53" s="9">
        <f>IFERROR(VLOOKUP(A53,【A】!A:C,3,0),0)</f>
        <v>77.8421052631579</v>
      </c>
      <c r="E53" s="9">
        <f>IFERROR((VLOOKUP(A53,【B职务】!A:I,8,0)*3+VLOOKUP(A53,【B特殊】!A:I,8,0))/(3+VLOOKUP(A53,【B特殊】!A:I,9,0)),0)+IFERROR(VLOOKUP(A53,【B职务】!A:C,3,0),0)</f>
        <v>82.705</v>
      </c>
      <c r="F53" s="5"/>
      <c r="G53" s="5"/>
      <c r="H53" s="6"/>
    </row>
    <row r="54" spans="1:8">
      <c r="A54" s="12" t="s">
        <v>121</v>
      </c>
      <c r="B54" s="12" t="s">
        <v>122</v>
      </c>
      <c r="C54" s="9">
        <f t="shared" si="0"/>
        <v>69.1157894736842</v>
      </c>
      <c r="D54" s="9">
        <f>IFERROR(VLOOKUP(A54,【A】!A:C,3,0),0)</f>
        <v>71.3947368421053</v>
      </c>
      <c r="E54" s="9">
        <f>IFERROR((VLOOKUP(A54,【B职务】!A:I,8,0)*3+VLOOKUP(A54,【B特殊】!A:I,8,0))/(3+VLOOKUP(A54,【B特殊】!A:I,9,0)),0)+IFERROR(VLOOKUP(A54,【B职务】!A:C,3,0),0)</f>
        <v>60</v>
      </c>
      <c r="F54" s="5"/>
      <c r="G54" s="5"/>
      <c r="H54" s="6"/>
    </row>
    <row r="55" spans="1:8">
      <c r="A55" s="12" t="s">
        <v>123</v>
      </c>
      <c r="B55" s="12" t="s">
        <v>124</v>
      </c>
      <c r="C55" s="9">
        <f t="shared" si="0"/>
        <v>78.2421052631579</v>
      </c>
      <c r="D55" s="9">
        <f>IFERROR(VLOOKUP(A55,【A】!A:C,3,0),0)</f>
        <v>80.3026315789474</v>
      </c>
      <c r="E55" s="9">
        <f>IFERROR((VLOOKUP(A55,【B职务】!A:I,8,0)*3+VLOOKUP(A55,【B特殊】!A:I,8,0))/(3+VLOOKUP(A55,【B特殊】!A:I,9,0)),0)+IFERROR(VLOOKUP(A55,【B职务】!A:C,3,0),0)</f>
        <v>70</v>
      </c>
      <c r="F55" s="5"/>
      <c r="G55" s="5"/>
      <c r="H55" s="6"/>
    </row>
    <row r="56" spans="1:8">
      <c r="A56" s="12" t="s">
        <v>125</v>
      </c>
      <c r="B56" s="12" t="s">
        <v>126</v>
      </c>
      <c r="C56" s="9">
        <f t="shared" si="0"/>
        <v>81.1033492822966</v>
      </c>
      <c r="D56" s="9">
        <f>IFERROR(VLOOKUP(A56,【A】!A:C,3,0),0)</f>
        <v>80.9473684210526</v>
      </c>
      <c r="E56" s="9">
        <f>IFERROR((VLOOKUP(A56,【B职务】!A:I,8,0)*3+VLOOKUP(A56,【B特殊】!A:I,8,0))/(3+VLOOKUP(A56,【B特殊】!A:I,9,0)),0)+IFERROR(VLOOKUP(A56,【B职务】!A:C,3,0),0)</f>
        <v>81.7272727272727</v>
      </c>
      <c r="F56" s="5"/>
      <c r="G56" s="5"/>
      <c r="H56" s="6"/>
    </row>
    <row r="57" spans="1:8">
      <c r="A57" s="12" t="s">
        <v>127</v>
      </c>
      <c r="B57" s="12" t="s">
        <v>128</v>
      </c>
      <c r="C57" s="9">
        <f t="shared" si="0"/>
        <v>69.0736842105263</v>
      </c>
      <c r="D57" s="9">
        <f>IFERROR(VLOOKUP(A57,【A】!A:C,3,0),0)</f>
        <v>71.3421052631579</v>
      </c>
      <c r="E57" s="9">
        <f>IFERROR((VLOOKUP(A57,【B职务】!A:I,8,0)*3+VLOOKUP(A57,【B特殊】!A:I,8,0))/(3+VLOOKUP(A57,【B特殊】!A:I,9,0)),0)+IFERROR(VLOOKUP(A57,【B职务】!A:C,3,0),0)</f>
        <v>60</v>
      </c>
      <c r="F57" s="5"/>
      <c r="G57" s="5"/>
      <c r="H57" s="6"/>
    </row>
    <row r="58" spans="1:8">
      <c r="A58" s="12" t="s">
        <v>129</v>
      </c>
      <c r="B58" s="12" t="s">
        <v>130</v>
      </c>
      <c r="C58" s="9">
        <f t="shared" si="0"/>
        <v>77.6948354066985</v>
      </c>
      <c r="D58" s="9">
        <f>IFERROR(VLOOKUP(A58,【A】!A:C,3,0),0)</f>
        <v>75.2631578947368</v>
      </c>
      <c r="E58" s="9">
        <f>IFERROR((VLOOKUP(A58,【B职务】!A:I,8,0)*3+VLOOKUP(A58,【B特殊】!A:I,8,0))/(3+VLOOKUP(A58,【B特殊】!A:I,9,0)),0)+IFERROR(VLOOKUP(A58,【B职务】!A:C,3,0),0)</f>
        <v>87.4215454545455</v>
      </c>
      <c r="F58" s="5"/>
      <c r="G58" s="5"/>
      <c r="H58" s="6"/>
    </row>
    <row r="59" spans="1:8">
      <c r="A59" s="12" t="s">
        <v>131</v>
      </c>
      <c r="B59" s="12" t="s">
        <v>132</v>
      </c>
      <c r="C59" s="9">
        <f t="shared" si="0"/>
        <v>74.7052631578947</v>
      </c>
      <c r="D59" s="9">
        <f>IFERROR(VLOOKUP(A59,【A】!A:C,3,0),0)</f>
        <v>78.3815789473684</v>
      </c>
      <c r="E59" s="9">
        <f>IFERROR((VLOOKUP(A59,【B职务】!A:I,8,0)*3+VLOOKUP(A59,【B特殊】!A:I,8,0))/(3+VLOOKUP(A59,【B特殊】!A:I,9,0)),0)+IFERROR(VLOOKUP(A59,【B职务】!A:C,3,0),0)</f>
        <v>60</v>
      </c>
      <c r="F59" s="5"/>
      <c r="G59" s="5"/>
      <c r="H59" s="6"/>
    </row>
    <row r="60" spans="1:8">
      <c r="A60" s="12" t="s">
        <v>133</v>
      </c>
      <c r="B60" s="12" t="s">
        <v>134</v>
      </c>
      <c r="C60" s="9">
        <f t="shared" si="0"/>
        <v>78.6684210526316</v>
      </c>
      <c r="D60" s="9">
        <f>IFERROR(VLOOKUP(A60,【A】!A:C,3,0),0)</f>
        <v>81.7105263157895</v>
      </c>
      <c r="E60" s="9">
        <f>IFERROR((VLOOKUP(A60,【B职务】!A:I,8,0)*3+VLOOKUP(A60,【B特殊】!A:I,8,0))/(3+VLOOKUP(A60,【B特殊】!A:I,9,0)),0)+IFERROR(VLOOKUP(A60,【B职务】!A:C,3,0),0)</f>
        <v>66.5</v>
      </c>
      <c r="F60" s="5"/>
      <c r="G60" s="5"/>
      <c r="H60" s="6"/>
    </row>
    <row r="61" spans="1:8">
      <c r="A61" s="12" t="s">
        <v>135</v>
      </c>
      <c r="B61" s="12" t="s">
        <v>136</v>
      </c>
      <c r="C61" s="9">
        <f t="shared" si="0"/>
        <v>75.7737894736842</v>
      </c>
      <c r="D61" s="9">
        <f>IFERROR(VLOOKUP(A61,【A】!A:C,3,0),0)</f>
        <v>72.1447368421053</v>
      </c>
      <c r="E61" s="9">
        <f>IFERROR((VLOOKUP(A61,【B职务】!A:I,8,0)*3+VLOOKUP(A61,【B特殊】!A:I,8,0))/(3+VLOOKUP(A61,【B特殊】!A:I,9,0)),0)+IFERROR(VLOOKUP(A61,【B职务】!A:C,3,0),0)</f>
        <v>90.29</v>
      </c>
      <c r="F61" s="5"/>
      <c r="G61" s="5"/>
      <c r="H61" s="6"/>
    </row>
    <row r="62" spans="1:8">
      <c r="A62" s="12" t="s">
        <v>137</v>
      </c>
      <c r="B62" s="12" t="s">
        <v>138</v>
      </c>
      <c r="C62" s="9">
        <f t="shared" si="0"/>
        <v>69.5894736842106</v>
      </c>
      <c r="D62" s="9">
        <f>IFERROR(VLOOKUP(A62,【A】!A:C,3,0),0)</f>
        <v>71.9868421052632</v>
      </c>
      <c r="E62" s="9">
        <f>IFERROR((VLOOKUP(A62,【B职务】!A:I,8,0)*3+VLOOKUP(A62,【B特殊】!A:I,8,0))/(3+VLOOKUP(A62,【B特殊】!A:I,9,0)),0)+IFERROR(VLOOKUP(A62,【B职务】!A:C,3,0),0)</f>
        <v>60</v>
      </c>
      <c r="F62" s="5"/>
      <c r="G62" s="5"/>
      <c r="H62" s="6"/>
    </row>
    <row r="63" spans="1:8">
      <c r="A63" s="12" t="s">
        <v>139</v>
      </c>
      <c r="B63" s="12" t="s">
        <v>140</v>
      </c>
      <c r="C63" s="9">
        <f t="shared" si="0"/>
        <v>66.3052631578947</v>
      </c>
      <c r="D63" s="9">
        <f>IFERROR(VLOOKUP(A63,【A】!A:C,3,0),0)</f>
        <v>68.3815789473684</v>
      </c>
      <c r="E63" s="9">
        <f>IFERROR((VLOOKUP(A63,【B职务】!A:I,8,0)*3+VLOOKUP(A63,【B特殊】!A:I,8,0))/(3+VLOOKUP(A63,【B特殊】!A:I,9,0)),0)+IFERROR(VLOOKUP(A63,【B职务】!A:C,3,0),0)</f>
        <v>58</v>
      </c>
      <c r="F63" s="5"/>
      <c r="G63" s="5"/>
      <c r="H63" s="6"/>
    </row>
    <row r="64" spans="1:8">
      <c r="A64" s="12" t="s">
        <v>141</v>
      </c>
      <c r="B64" s="12" t="s">
        <v>142</v>
      </c>
      <c r="C64" s="9">
        <f t="shared" si="0"/>
        <v>62.1684210526316</v>
      </c>
      <c r="D64" s="9">
        <f>IFERROR(VLOOKUP(A64,【A】!A:C,3,0),0)</f>
        <v>62.7105263157895</v>
      </c>
      <c r="E64" s="9">
        <f>IFERROR((VLOOKUP(A64,【B职务】!A:I,8,0)*3+VLOOKUP(A64,【B特殊】!A:I,8,0))/(3+VLOOKUP(A64,【B特殊】!A:I,9,0)),0)+IFERROR(VLOOKUP(A64,【B职务】!A:C,3,0),0)</f>
        <v>60</v>
      </c>
      <c r="F64" s="5"/>
      <c r="G64" s="5"/>
      <c r="H64" s="6"/>
    </row>
    <row r="65" spans="1:8">
      <c r="A65" s="12" t="s">
        <v>143</v>
      </c>
      <c r="B65" s="12" t="s">
        <v>144</v>
      </c>
      <c r="C65" s="9">
        <f t="shared" si="0"/>
        <v>71.2105263157895</v>
      </c>
      <c r="D65" s="9">
        <f>IFERROR(VLOOKUP(A65,【A】!A:C,3,0),0)</f>
        <v>74.0131578947368</v>
      </c>
      <c r="E65" s="9">
        <f>IFERROR((VLOOKUP(A65,【B职务】!A:I,8,0)*3+VLOOKUP(A65,【B特殊】!A:I,8,0))/(3+VLOOKUP(A65,【B特殊】!A:I,9,0)),0)+IFERROR(VLOOKUP(A65,【B职务】!A:C,3,0),0)</f>
        <v>60</v>
      </c>
      <c r="F65" s="5"/>
      <c r="G65" s="5"/>
      <c r="H65" s="6"/>
    </row>
    <row r="66" spans="1:8">
      <c r="A66" s="12" t="s">
        <v>145</v>
      </c>
      <c r="B66" s="12" t="s">
        <v>146</v>
      </c>
      <c r="C66" s="9">
        <f t="shared" si="0"/>
        <v>74.4631578947369</v>
      </c>
      <c r="D66" s="9">
        <f>IFERROR(VLOOKUP(A66,【A】!A:C,3,0),0)</f>
        <v>75.5789473684211</v>
      </c>
      <c r="E66" s="9">
        <f>IFERROR((VLOOKUP(A66,【B职务】!A:I,8,0)*3+VLOOKUP(A66,【B特殊】!A:I,8,0))/(3+VLOOKUP(A66,【B特殊】!A:I,9,0)),0)+IFERROR(VLOOKUP(A66,【B职务】!A:C,3,0),0)</f>
        <v>70</v>
      </c>
      <c r="F66" s="5"/>
      <c r="G66" s="5"/>
      <c r="H66" s="6"/>
    </row>
    <row r="67" spans="1:8">
      <c r="A67" s="12" t="s">
        <v>147</v>
      </c>
      <c r="B67" s="12" t="s">
        <v>148</v>
      </c>
      <c r="C67" s="9">
        <f t="shared" si="0"/>
        <v>80.0263157894737</v>
      </c>
      <c r="D67" s="9">
        <f>IFERROR(VLOOKUP(A67,【A】!A:C,3,0),0)</f>
        <v>83.4078947368421</v>
      </c>
      <c r="E67" s="9">
        <f>IFERROR((VLOOKUP(A67,【B职务】!A:I,8,0)*3+VLOOKUP(A67,【B特殊】!A:I,8,0))/(3+VLOOKUP(A67,【B特殊】!A:I,9,0)),0)+IFERROR(VLOOKUP(A67,【B职务】!A:C,3,0),0)</f>
        <v>66.5</v>
      </c>
      <c r="F67" s="5"/>
      <c r="G67" s="5"/>
      <c r="H67" s="6"/>
    </row>
    <row r="68" spans="1:8">
      <c r="A68" s="12" t="s">
        <v>149</v>
      </c>
      <c r="B68" s="12" t="s">
        <v>150</v>
      </c>
      <c r="C68" s="9">
        <f t="shared" ref="C68:C131" si="1">IFERROR(SUM(D68*0.8+E68*0.2),0)</f>
        <v>77.1572947368421</v>
      </c>
      <c r="D68" s="9">
        <f>IFERROR(VLOOKUP(A68,【A】!A:C,3,0),0)</f>
        <v>72.9473684210526</v>
      </c>
      <c r="E68" s="9">
        <f>IFERROR((VLOOKUP(A68,【B职务】!A:I,8,0)*3+VLOOKUP(A68,【B特殊】!A:I,8,0))/(3+VLOOKUP(A68,【B特殊】!A:I,9,0)),0)+IFERROR(VLOOKUP(A68,【B职务】!A:C,3,0),0)</f>
        <v>93.997</v>
      </c>
      <c r="F68" s="5"/>
      <c r="G68" s="5"/>
      <c r="H68" s="6"/>
    </row>
    <row r="69" spans="1:8">
      <c r="A69" s="12" t="s">
        <v>151</v>
      </c>
      <c r="B69" s="12" t="s">
        <v>152</v>
      </c>
      <c r="C69" s="9">
        <f t="shared" si="1"/>
        <v>75.4266842105263</v>
      </c>
      <c r="D69" s="9">
        <f>IFERROR(VLOOKUP(A69,【A】!A:C,3,0),0)</f>
        <v>72.0921052631579</v>
      </c>
      <c r="E69" s="9">
        <f>IFERROR((VLOOKUP(A69,【B职务】!A:I,8,0)*3+VLOOKUP(A69,【B特殊】!A:I,8,0))/(3+VLOOKUP(A69,【B特殊】!A:I,9,0)),0)+IFERROR(VLOOKUP(A69,【B职务】!A:C,3,0),0)</f>
        <v>88.765</v>
      </c>
      <c r="F69" s="5"/>
      <c r="G69" s="5"/>
      <c r="H69" s="6"/>
    </row>
    <row r="70" spans="1:8">
      <c r="A70" s="12" t="s">
        <v>153</v>
      </c>
      <c r="B70" s="12" t="s">
        <v>154</v>
      </c>
      <c r="C70" s="9">
        <f t="shared" si="1"/>
        <v>61.6842105263158</v>
      </c>
      <c r="D70" s="9">
        <f>IFERROR(VLOOKUP(A70,【A】!A:C,3,0),0)</f>
        <v>59.6052631578947</v>
      </c>
      <c r="E70" s="9">
        <f>IFERROR((VLOOKUP(A70,【B职务】!A:I,8,0)*3+VLOOKUP(A70,【B特殊】!A:I,8,0))/(3+VLOOKUP(A70,【B特殊】!A:I,9,0)),0)+IFERROR(VLOOKUP(A70,【B职务】!A:C,3,0),0)</f>
        <v>70</v>
      </c>
      <c r="F70" s="5"/>
      <c r="G70" s="5"/>
      <c r="H70" s="6"/>
    </row>
    <row r="71" spans="1:8">
      <c r="A71" s="12" t="s">
        <v>155</v>
      </c>
      <c r="B71" s="12" t="s">
        <v>156</v>
      </c>
      <c r="C71" s="9">
        <f t="shared" si="1"/>
        <v>80.9466488038278</v>
      </c>
      <c r="D71" s="9">
        <f>IFERROR(VLOOKUP(A71,【A】!A:C,3,0),0)</f>
        <v>79.3289473684211</v>
      </c>
      <c r="E71" s="9">
        <f>IFERROR((VLOOKUP(A71,【B职务】!A:I,8,0)*3+VLOOKUP(A71,【B特殊】!A:I,8,0))/(3+VLOOKUP(A71,【B特殊】!A:I,9,0)),0)+IFERROR(VLOOKUP(A71,【B职务】!A:C,3,0),0)</f>
        <v>87.4174545454545</v>
      </c>
      <c r="F71" s="5"/>
      <c r="G71" s="5"/>
      <c r="H71" s="6"/>
    </row>
    <row r="72" spans="1:8">
      <c r="A72" s="12" t="s">
        <v>157</v>
      </c>
      <c r="B72" s="12" t="s">
        <v>158</v>
      </c>
      <c r="C72" s="9">
        <f t="shared" si="1"/>
        <v>76.2368421052631</v>
      </c>
      <c r="D72" s="9">
        <f>IFERROR(VLOOKUP(A72,【A】!A:C,3,0),0)</f>
        <v>78.6710526315789</v>
      </c>
      <c r="E72" s="9">
        <f>IFERROR((VLOOKUP(A72,【B职务】!A:I,8,0)*3+VLOOKUP(A72,【B特殊】!A:I,8,0))/(3+VLOOKUP(A72,【B特殊】!A:I,9,0)),0)+IFERROR(VLOOKUP(A72,【B职务】!A:C,3,0),0)</f>
        <v>66.5</v>
      </c>
      <c r="F72" s="5"/>
      <c r="G72" s="5"/>
      <c r="H72" s="6"/>
    </row>
    <row r="73" spans="1:8">
      <c r="A73" s="12" t="s">
        <v>159</v>
      </c>
      <c r="B73" s="12" t="s">
        <v>160</v>
      </c>
      <c r="C73" s="9">
        <f t="shared" si="1"/>
        <v>75.8736842105263</v>
      </c>
      <c r="D73" s="9">
        <f>IFERROR(VLOOKUP(A73,【A】!A:C,3,0),0)</f>
        <v>77.3421052631579</v>
      </c>
      <c r="E73" s="9">
        <f>IFERROR((VLOOKUP(A73,【B职务】!A:I,8,0)*3+VLOOKUP(A73,【B特殊】!A:I,8,0))/(3+VLOOKUP(A73,【B特殊】!A:I,9,0)),0)+IFERROR(VLOOKUP(A73,【B职务】!A:C,3,0),0)</f>
        <v>70</v>
      </c>
      <c r="F73" s="5"/>
      <c r="G73" s="5"/>
      <c r="H73" s="6"/>
    </row>
    <row r="74" spans="1:8">
      <c r="A74" s="12" t="s">
        <v>161</v>
      </c>
      <c r="B74" s="12" t="s">
        <v>162</v>
      </c>
      <c r="C74" s="9">
        <f t="shared" si="1"/>
        <v>73.1157894736842</v>
      </c>
      <c r="D74" s="9">
        <f>IFERROR(VLOOKUP(A74,【A】!A:C,3,0),0)</f>
        <v>76.3947368421053</v>
      </c>
      <c r="E74" s="9">
        <f>IFERROR((VLOOKUP(A74,【B职务】!A:I,8,0)*3+VLOOKUP(A74,【B特殊】!A:I,8,0))/(3+VLOOKUP(A74,【B特殊】!A:I,9,0)),0)+IFERROR(VLOOKUP(A74,【B职务】!A:C,3,0),0)</f>
        <v>60</v>
      </c>
      <c r="F74" s="5"/>
      <c r="G74" s="5"/>
      <c r="H74" s="6"/>
    </row>
    <row r="75" spans="1:8">
      <c r="A75" s="12" t="s">
        <v>163</v>
      </c>
      <c r="B75" s="12" t="s">
        <v>164</v>
      </c>
      <c r="C75" s="9">
        <f t="shared" si="1"/>
        <v>87.4676447368421</v>
      </c>
      <c r="D75" s="9">
        <f>IFERROR(VLOOKUP(A75,【A】!A:C,3,0),0)</f>
        <v>86.4473684210526</v>
      </c>
      <c r="E75" s="9">
        <f>IFERROR((VLOOKUP(A75,【B职务】!A:I,8,0)*3+VLOOKUP(A75,【B特殊】!A:I,8,0))/(3+VLOOKUP(A75,【B特殊】!A:I,9,0)),0)+IFERROR(VLOOKUP(A75,【B职务】!A:C,3,0),0)</f>
        <v>91.54875</v>
      </c>
      <c r="F75" s="5"/>
      <c r="G75" s="5"/>
      <c r="H75" s="6"/>
    </row>
    <row r="76" spans="1:8">
      <c r="A76" s="12" t="s">
        <v>165</v>
      </c>
      <c r="B76" s="12" t="s">
        <v>166</v>
      </c>
      <c r="C76" s="9">
        <f t="shared" si="1"/>
        <v>76.6315789473684</v>
      </c>
      <c r="D76" s="9">
        <f>IFERROR(VLOOKUP(A76,【A】!A:C,3,0),0)</f>
        <v>78.2894736842105</v>
      </c>
      <c r="E76" s="9">
        <f>IFERROR((VLOOKUP(A76,【B职务】!A:I,8,0)*3+VLOOKUP(A76,【B特殊】!A:I,8,0))/(3+VLOOKUP(A76,【B特殊】!A:I,9,0)),0)+IFERROR(VLOOKUP(A76,【B职务】!A:C,3,0),0)</f>
        <v>70</v>
      </c>
      <c r="F76" s="5"/>
      <c r="G76" s="5"/>
      <c r="H76" s="6"/>
    </row>
    <row r="77" spans="1:8">
      <c r="A77" s="12" t="s">
        <v>167</v>
      </c>
      <c r="B77" s="12" t="s">
        <v>168</v>
      </c>
      <c r="C77" s="9">
        <f t="shared" si="1"/>
        <v>75.3954887218045</v>
      </c>
      <c r="D77" s="9">
        <f>IFERROR(VLOOKUP(A77,【A】!A:C,3,0),0)</f>
        <v>77.8157894736842</v>
      </c>
      <c r="E77" s="9">
        <f>IFERROR((VLOOKUP(A77,【B职务】!A:I,8,0)*3+VLOOKUP(A77,【B特殊】!A:I,8,0))/(3+VLOOKUP(A77,【B特殊】!A:I,9,0)),0)+IFERROR(VLOOKUP(A77,【B职务】!A:C,3,0),0)</f>
        <v>65.7142857142857</v>
      </c>
      <c r="F77" s="5"/>
      <c r="G77" s="5"/>
      <c r="H77" s="6"/>
    </row>
    <row r="78" spans="1:8">
      <c r="A78" s="12" t="s">
        <v>169</v>
      </c>
      <c r="B78" s="12" t="s">
        <v>170</v>
      </c>
      <c r="C78" s="9">
        <f t="shared" si="1"/>
        <v>67.3474736842106</v>
      </c>
      <c r="D78" s="9">
        <f>IFERROR(VLOOKUP(A78,【A】!A:C,3,0),0)</f>
        <v>62.7368421052632</v>
      </c>
      <c r="E78" s="9">
        <f>IFERROR((VLOOKUP(A78,【B职务】!A:I,8,0)*3+VLOOKUP(A78,【B特殊】!A:I,8,0))/(3+VLOOKUP(A78,【B特殊】!A:I,9,0)),0)+IFERROR(VLOOKUP(A78,【B职务】!A:C,3,0),0)</f>
        <v>85.79</v>
      </c>
      <c r="F78" s="5"/>
      <c r="G78" s="5"/>
      <c r="H78" s="6"/>
    </row>
    <row r="79" spans="1:8">
      <c r="A79" s="12" t="s">
        <v>171</v>
      </c>
      <c r="B79" s="12" t="s">
        <v>172</v>
      </c>
      <c r="C79" s="9">
        <f t="shared" si="1"/>
        <v>72.7947368421053</v>
      </c>
      <c r="D79" s="9">
        <f>IFERROR(VLOOKUP(A79,【A】!A:C,3,0),0)</f>
        <v>74.3684210526316</v>
      </c>
      <c r="E79" s="9">
        <f>IFERROR((VLOOKUP(A79,【B职务】!A:I,8,0)*3+VLOOKUP(A79,【B特殊】!A:I,8,0))/(3+VLOOKUP(A79,【B特殊】!A:I,9,0)),0)+IFERROR(VLOOKUP(A79,【B职务】!A:C,3,0),0)</f>
        <v>66.5</v>
      </c>
      <c r="F79" s="5"/>
      <c r="G79" s="5"/>
      <c r="H79" s="6"/>
    </row>
    <row r="80" spans="1:8">
      <c r="A80" s="12" t="s">
        <v>173</v>
      </c>
      <c r="B80" s="12" t="s">
        <v>174</v>
      </c>
      <c r="C80" s="9">
        <f t="shared" si="1"/>
        <v>75.9911565789474</v>
      </c>
      <c r="D80" s="9">
        <f>IFERROR(VLOOKUP(A80,【A】!A:C,3,0),0)</f>
        <v>74.3157894736842</v>
      </c>
      <c r="E80" s="9">
        <f>IFERROR((VLOOKUP(A80,【B职务】!A:I,8,0)*3+VLOOKUP(A80,【B特殊】!A:I,8,0))/(3+VLOOKUP(A80,【B特殊】!A:I,9,0)),0)+IFERROR(VLOOKUP(A80,【B职务】!A:C,3,0),0)</f>
        <v>82.692625</v>
      </c>
      <c r="F80" s="5"/>
      <c r="G80" s="5"/>
      <c r="H80" s="6"/>
    </row>
    <row r="81" spans="1:8">
      <c r="A81" s="12" t="s">
        <v>175</v>
      </c>
      <c r="B81" s="12" t="s">
        <v>176</v>
      </c>
      <c r="C81" s="9">
        <f t="shared" si="1"/>
        <v>69.5685894736842</v>
      </c>
      <c r="D81" s="9">
        <f>IFERROR(VLOOKUP(A81,【A】!A:C,3,0),0)</f>
        <v>66.1447368421053</v>
      </c>
      <c r="E81" s="9">
        <f>IFERROR((VLOOKUP(A81,【B职务】!A:I,8,0)*3+VLOOKUP(A81,【B特殊】!A:I,8,0))/(3+VLOOKUP(A81,【B特殊】!A:I,9,0)),0)+IFERROR(VLOOKUP(A81,【B职务】!A:C,3,0),0)</f>
        <v>83.264</v>
      </c>
      <c r="F81" s="5"/>
      <c r="G81" s="5"/>
      <c r="H81" s="6"/>
    </row>
    <row r="82" spans="1:8">
      <c r="A82" s="12" t="s">
        <v>177</v>
      </c>
      <c r="B82" s="12" t="s">
        <v>178</v>
      </c>
      <c r="C82" s="9">
        <f t="shared" si="1"/>
        <v>66.521052631579</v>
      </c>
      <c r="D82" s="9">
        <f>IFERROR(VLOOKUP(A82,【A】!A:C,3,0),0)</f>
        <v>66.5263157894737</v>
      </c>
      <c r="E82" s="9">
        <f>IFERROR((VLOOKUP(A82,【B职务】!A:I,8,0)*3+VLOOKUP(A82,【B特殊】!A:I,8,0))/(3+VLOOKUP(A82,【B特殊】!A:I,9,0)),0)+IFERROR(VLOOKUP(A82,【B职务】!A:C,3,0),0)</f>
        <v>66.5</v>
      </c>
      <c r="F82" s="5"/>
      <c r="G82" s="5"/>
      <c r="H82" s="6"/>
    </row>
    <row r="83" spans="1:8">
      <c r="A83" s="12" t="s">
        <v>179</v>
      </c>
      <c r="B83" s="12" t="s">
        <v>180</v>
      </c>
      <c r="C83" s="9">
        <f t="shared" si="1"/>
        <v>70.9157894736842</v>
      </c>
      <c r="D83" s="9">
        <f>IFERROR(VLOOKUP(A83,【A】!A:C,3,0),0)</f>
        <v>73.6447368421053</v>
      </c>
      <c r="E83" s="9">
        <f>IFERROR((VLOOKUP(A83,【B职务】!A:I,8,0)*3+VLOOKUP(A83,【B特殊】!A:I,8,0))/(3+VLOOKUP(A83,【B特殊】!A:I,9,0)),0)+IFERROR(VLOOKUP(A83,【B职务】!A:C,3,0),0)</f>
        <v>60</v>
      </c>
      <c r="F83" s="5"/>
      <c r="G83" s="5"/>
      <c r="H83" s="6"/>
    </row>
    <row r="84" spans="1:8">
      <c r="A84" s="12" t="s">
        <v>181</v>
      </c>
      <c r="B84" s="12" t="s">
        <v>182</v>
      </c>
      <c r="C84" s="9">
        <f t="shared" si="1"/>
        <v>72.8</v>
      </c>
      <c r="D84" s="9">
        <f>IFERROR(VLOOKUP(A84,【A】!A:C,3,0),0)</f>
        <v>76</v>
      </c>
      <c r="E84" s="9">
        <f>IFERROR((VLOOKUP(A84,【B职务】!A:I,8,0)*3+VLOOKUP(A84,【B特殊】!A:I,8,0))/(3+VLOOKUP(A84,【B特殊】!A:I,9,0)),0)+IFERROR(VLOOKUP(A84,【B职务】!A:C,3,0),0)</f>
        <v>60</v>
      </c>
      <c r="F84" s="5"/>
      <c r="G84" s="5"/>
      <c r="H84" s="6"/>
    </row>
    <row r="85" spans="1:8">
      <c r="A85" s="12" t="s">
        <v>183</v>
      </c>
      <c r="B85" s="12" t="s">
        <v>184</v>
      </c>
      <c r="C85" s="9">
        <f t="shared" si="1"/>
        <v>73.7099789473684</v>
      </c>
      <c r="D85" s="9">
        <f>IFERROR(VLOOKUP(A85,【A】!A:C,3,0),0)</f>
        <v>70.7894736842105</v>
      </c>
      <c r="E85" s="9">
        <f>IFERROR((VLOOKUP(A85,【B职务】!A:I,8,0)*3+VLOOKUP(A85,【B特殊】!A:I,8,0))/(3+VLOOKUP(A85,【B特殊】!A:I,9,0)),0)+IFERROR(VLOOKUP(A85,【B职务】!A:C,3,0),0)</f>
        <v>85.392</v>
      </c>
      <c r="F85" s="5"/>
      <c r="G85" s="5"/>
      <c r="H85" s="6"/>
    </row>
    <row r="86" spans="1:8">
      <c r="A86" s="12" t="s">
        <v>185</v>
      </c>
      <c r="B86" s="12" t="s">
        <v>186</v>
      </c>
      <c r="C86" s="9">
        <f t="shared" si="1"/>
        <v>80.6337453007519</v>
      </c>
      <c r="D86" s="9">
        <f>IFERROR(VLOOKUP(A86,【A】!A:C,3,0),0)</f>
        <v>78.8815789473684</v>
      </c>
      <c r="E86" s="9">
        <f>IFERROR((VLOOKUP(A86,【B职务】!A:I,8,0)*3+VLOOKUP(A86,【B特殊】!A:I,8,0))/(3+VLOOKUP(A86,【B特殊】!A:I,9,0)),0)+IFERROR(VLOOKUP(A86,【B职务】!A:C,3,0),0)</f>
        <v>87.6424107142857</v>
      </c>
      <c r="F86" s="5"/>
      <c r="G86" s="5"/>
      <c r="H86" s="6"/>
    </row>
    <row r="87" spans="1:8">
      <c r="A87" s="12" t="s">
        <v>187</v>
      </c>
      <c r="B87" s="12" t="s">
        <v>188</v>
      </c>
      <c r="C87" s="9">
        <f t="shared" si="1"/>
        <v>74.3789473684211</v>
      </c>
      <c r="D87" s="9">
        <f>IFERROR(VLOOKUP(A87,【A】!A:C,3,0),0)</f>
        <v>77.9736842105263</v>
      </c>
      <c r="E87" s="9">
        <f>IFERROR((VLOOKUP(A87,【B职务】!A:I,8,0)*3+VLOOKUP(A87,【B特殊】!A:I,8,0))/(3+VLOOKUP(A87,【B特殊】!A:I,9,0)),0)+IFERROR(VLOOKUP(A87,【B职务】!A:C,3,0),0)</f>
        <v>60</v>
      </c>
      <c r="F87" s="5"/>
      <c r="G87" s="5"/>
      <c r="H87" s="6"/>
    </row>
    <row r="88" spans="1:8">
      <c r="A88" s="12" t="s">
        <v>189</v>
      </c>
      <c r="B88" s="12" t="s">
        <v>190</v>
      </c>
      <c r="C88" s="9">
        <f t="shared" si="1"/>
        <v>77.8842105263158</v>
      </c>
      <c r="D88" s="9">
        <f>IFERROR(VLOOKUP(A88,【A】!A:C,3,0),0)</f>
        <v>79.8552631578947</v>
      </c>
      <c r="E88" s="9">
        <f>IFERROR((VLOOKUP(A88,【B职务】!A:I,8,0)*3+VLOOKUP(A88,【B特殊】!A:I,8,0))/(3+VLOOKUP(A88,【B特殊】!A:I,9,0)),0)+IFERROR(VLOOKUP(A88,【B职务】!A:C,3,0),0)</f>
        <v>70</v>
      </c>
      <c r="F88" s="5"/>
      <c r="G88" s="5"/>
      <c r="H88" s="6"/>
    </row>
    <row r="89" spans="1:8">
      <c r="A89" s="12" t="s">
        <v>191</v>
      </c>
      <c r="B89" s="12" t="s">
        <v>192</v>
      </c>
      <c r="C89" s="9">
        <f t="shared" si="1"/>
        <v>76.6157894736842</v>
      </c>
      <c r="D89" s="9">
        <f>IFERROR(VLOOKUP(A89,【A】!A:C,3,0),0)</f>
        <v>79.1447368421053</v>
      </c>
      <c r="E89" s="9">
        <f>IFERROR((VLOOKUP(A89,【B职务】!A:I,8,0)*3+VLOOKUP(A89,【B特殊】!A:I,8,0))/(3+VLOOKUP(A89,【B特殊】!A:I,9,0)),0)+IFERROR(VLOOKUP(A89,【B职务】!A:C,3,0),0)</f>
        <v>66.5</v>
      </c>
      <c r="F89" s="5"/>
      <c r="G89" s="5"/>
      <c r="H89" s="6"/>
    </row>
    <row r="90" spans="1:8">
      <c r="A90" s="12" t="s">
        <v>193</v>
      </c>
      <c r="B90" s="12" t="s">
        <v>194</v>
      </c>
      <c r="C90" s="9">
        <f t="shared" si="1"/>
        <v>66</v>
      </c>
      <c r="D90" s="9">
        <f>IFERROR(VLOOKUP(A90,【A】!A:C,3,0),0)</f>
        <v>67.5</v>
      </c>
      <c r="E90" s="9">
        <f>IFERROR((VLOOKUP(A90,【B职务】!A:I,8,0)*3+VLOOKUP(A90,【B特殊】!A:I,8,0))/(3+VLOOKUP(A90,【B特殊】!A:I,9,0)),0)+IFERROR(VLOOKUP(A90,【B职务】!A:C,3,0),0)</f>
        <v>60</v>
      </c>
      <c r="F90" s="5"/>
      <c r="G90" s="5"/>
      <c r="H90" s="6"/>
    </row>
    <row r="91" spans="1:8">
      <c r="A91" s="12" t="s">
        <v>195</v>
      </c>
      <c r="B91" s="12" t="s">
        <v>196</v>
      </c>
      <c r="C91" s="9">
        <f t="shared" si="1"/>
        <v>65.0315789473684</v>
      </c>
      <c r="D91" s="9">
        <f>IFERROR(VLOOKUP(A91,【A】!A:C,3,0),0)</f>
        <v>66.2894736842105</v>
      </c>
      <c r="E91" s="9">
        <f>IFERROR((VLOOKUP(A91,【B职务】!A:I,8,0)*3+VLOOKUP(A91,【B特殊】!A:I,8,0))/(3+VLOOKUP(A91,【B特殊】!A:I,9,0)),0)+IFERROR(VLOOKUP(A91,【B职务】!A:C,3,0),0)</f>
        <v>60</v>
      </c>
      <c r="F91" s="5"/>
      <c r="G91" s="5"/>
      <c r="H91" s="6"/>
    </row>
    <row r="92" spans="1:8">
      <c r="A92" s="12" t="s">
        <v>197</v>
      </c>
      <c r="B92" s="12" t="s">
        <v>198</v>
      </c>
      <c r="C92" s="9">
        <f t="shared" si="1"/>
        <v>66.6947368421053</v>
      </c>
      <c r="D92" s="9">
        <f>IFERROR(VLOOKUP(A92,【A】!A:C,3,0),0)</f>
        <v>68.3684210526316</v>
      </c>
      <c r="E92" s="9">
        <f>IFERROR((VLOOKUP(A92,【B职务】!A:I,8,0)*3+VLOOKUP(A92,【B特殊】!A:I,8,0))/(3+VLOOKUP(A92,【B特殊】!A:I,9,0)),0)+IFERROR(VLOOKUP(A92,【B职务】!A:C,3,0),0)</f>
        <v>60</v>
      </c>
      <c r="F92" s="5"/>
      <c r="G92" s="5"/>
      <c r="H92" s="6"/>
    </row>
    <row r="93" spans="1:8">
      <c r="A93" s="12" t="s">
        <v>199</v>
      </c>
      <c r="B93" s="12" t="s">
        <v>200</v>
      </c>
      <c r="C93" s="9">
        <f t="shared" si="1"/>
        <v>76.5263157894737</v>
      </c>
      <c r="D93" s="9">
        <f>IFERROR(VLOOKUP(A93,【A】!A:C,3,0),0)</f>
        <v>78.1578947368421</v>
      </c>
      <c r="E93" s="9">
        <f>IFERROR((VLOOKUP(A93,【B职务】!A:I,8,0)*3+VLOOKUP(A93,【B特殊】!A:I,8,0))/(3+VLOOKUP(A93,【B特殊】!A:I,9,0)),0)+IFERROR(VLOOKUP(A93,【B职务】!A:C,3,0),0)</f>
        <v>70</v>
      </c>
      <c r="F93" s="5"/>
      <c r="G93" s="5"/>
      <c r="H93" s="6"/>
    </row>
    <row r="94" spans="1:8">
      <c r="A94" s="12" t="s">
        <v>201</v>
      </c>
      <c r="B94" s="12" t="s">
        <v>202</v>
      </c>
      <c r="C94" s="9">
        <f t="shared" si="1"/>
        <v>84.3321739130435</v>
      </c>
      <c r="D94" s="9">
        <f>IFERROR(VLOOKUP(A94,【A】!A:C,3,0),0)</f>
        <v>82</v>
      </c>
      <c r="E94" s="9">
        <f>IFERROR((VLOOKUP(A94,【B职务】!A:I,8,0)*3+VLOOKUP(A94,【B特殊】!A:I,8,0))/(3+VLOOKUP(A94,【B特殊】!A:I,9,0)),0)+IFERROR(VLOOKUP(A94,【B职务】!A:C,3,0),0)</f>
        <v>93.6608695652174</v>
      </c>
      <c r="F94" s="5"/>
      <c r="G94" s="5"/>
      <c r="H94" s="6"/>
    </row>
    <row r="95" spans="1:8">
      <c r="A95" s="12" t="s">
        <v>203</v>
      </c>
      <c r="B95" s="12" t="s">
        <v>204</v>
      </c>
      <c r="C95" s="9">
        <f t="shared" si="1"/>
        <v>70.6526315789474</v>
      </c>
      <c r="D95" s="9">
        <f>IFERROR(VLOOKUP(A95,【A】!A:C,3,0),0)</f>
        <v>73.3157894736842</v>
      </c>
      <c r="E95" s="9">
        <f>IFERROR((VLOOKUP(A95,【B职务】!A:I,8,0)*3+VLOOKUP(A95,【B特殊】!A:I,8,0))/(3+VLOOKUP(A95,【B特殊】!A:I,9,0)),0)+IFERROR(VLOOKUP(A95,【B职务】!A:C,3,0),0)</f>
        <v>60</v>
      </c>
      <c r="F95" s="5"/>
      <c r="G95" s="5"/>
      <c r="H95" s="6"/>
    </row>
    <row r="96" spans="1:8">
      <c r="A96" s="12" t="s">
        <v>205</v>
      </c>
      <c r="B96" s="12" t="s">
        <v>206</v>
      </c>
      <c r="C96" s="9">
        <f t="shared" si="1"/>
        <v>77.0724661654135</v>
      </c>
      <c r="D96" s="9">
        <f>IFERROR(VLOOKUP(A96,【A】!A:C,3,0),0)</f>
        <v>74.6973684210526</v>
      </c>
      <c r="E96" s="9">
        <f>IFERROR((VLOOKUP(A96,【B职务】!A:I,8,0)*3+VLOOKUP(A96,【B特殊】!A:I,8,0))/(3+VLOOKUP(A96,【B特殊】!A:I,9,0)),0)+IFERROR(VLOOKUP(A96,【B职务】!A:C,3,0),0)</f>
        <v>86.5728571428571</v>
      </c>
      <c r="F96" s="5"/>
      <c r="G96" s="5"/>
      <c r="H96" s="6"/>
    </row>
    <row r="97" spans="1:8">
      <c r="A97" s="12" t="s">
        <v>207</v>
      </c>
      <c r="B97" s="12" t="s">
        <v>208</v>
      </c>
      <c r="C97" s="9">
        <f t="shared" si="1"/>
        <v>75.2421052631579</v>
      </c>
      <c r="D97" s="9">
        <f>IFERROR(VLOOKUP(A97,【A】!A:C,3,0),0)</f>
        <v>79.0526315789474</v>
      </c>
      <c r="E97" s="9">
        <f>IFERROR((VLOOKUP(A97,【B职务】!A:I,8,0)*3+VLOOKUP(A97,【B特殊】!A:I,8,0))/(3+VLOOKUP(A97,【B特殊】!A:I,9,0)),0)+IFERROR(VLOOKUP(A97,【B职务】!A:C,3,0),0)</f>
        <v>60</v>
      </c>
      <c r="F97" s="5"/>
      <c r="G97" s="5"/>
      <c r="H97" s="6"/>
    </row>
    <row r="98" spans="1:8">
      <c r="A98" s="12" t="s">
        <v>209</v>
      </c>
      <c r="B98" s="12" t="s">
        <v>210</v>
      </c>
      <c r="C98" s="9">
        <f t="shared" si="1"/>
        <v>71.7684210526316</v>
      </c>
      <c r="D98" s="9">
        <f>IFERROR(VLOOKUP(A98,【A】!A:C,3,0),0)</f>
        <v>74.7105263157895</v>
      </c>
      <c r="E98" s="9">
        <f>IFERROR((VLOOKUP(A98,【B职务】!A:I,8,0)*3+VLOOKUP(A98,【B特殊】!A:I,8,0))/(3+VLOOKUP(A98,【B特殊】!A:I,9,0)),0)+IFERROR(VLOOKUP(A98,【B职务】!A:C,3,0),0)</f>
        <v>60</v>
      </c>
      <c r="F98" s="5"/>
      <c r="G98" s="5"/>
      <c r="H98" s="6"/>
    </row>
    <row r="99" spans="1:8">
      <c r="A99" s="12" t="s">
        <v>211</v>
      </c>
      <c r="B99" s="12" t="s">
        <v>212</v>
      </c>
      <c r="C99" s="9">
        <f t="shared" si="1"/>
        <v>70.7263157894737</v>
      </c>
      <c r="D99" s="9">
        <f>IFERROR(VLOOKUP(A99,【A】!A:C,3,0),0)</f>
        <v>73.4078947368421</v>
      </c>
      <c r="E99" s="9">
        <f>IFERROR((VLOOKUP(A99,【B职务】!A:I,8,0)*3+VLOOKUP(A99,【B特殊】!A:I,8,0))/(3+VLOOKUP(A99,【B特殊】!A:I,9,0)),0)+IFERROR(VLOOKUP(A99,【B职务】!A:C,3,0),0)</f>
        <v>60</v>
      </c>
      <c r="F99" s="5"/>
      <c r="G99" s="5"/>
      <c r="H99" s="6"/>
    </row>
    <row r="100" spans="1:8">
      <c r="A100" s="12" t="s">
        <v>213</v>
      </c>
      <c r="B100" s="12" t="s">
        <v>214</v>
      </c>
      <c r="C100" s="9">
        <f t="shared" si="1"/>
        <v>53.378947368421</v>
      </c>
      <c r="D100" s="9">
        <f>IFERROR(VLOOKUP(A100,【A】!A:C,3,0),0)</f>
        <v>49.2236842105263</v>
      </c>
      <c r="E100" s="9">
        <f>IFERROR((VLOOKUP(A100,【B职务】!A:I,8,0)*3+VLOOKUP(A100,【B特殊】!A:I,8,0))/(3+VLOOKUP(A100,【B特殊】!A:I,9,0)),0)+IFERROR(VLOOKUP(A100,【B职务】!A:C,3,0),0)</f>
        <v>70</v>
      </c>
      <c r="F100" s="5"/>
      <c r="G100" s="5"/>
      <c r="H100" s="6"/>
    </row>
    <row r="101" spans="1:8">
      <c r="A101" s="12" t="s">
        <v>215</v>
      </c>
      <c r="B101" s="12" t="s">
        <v>216</v>
      </c>
      <c r="C101" s="9">
        <f t="shared" si="1"/>
        <v>69.3578947368421</v>
      </c>
      <c r="D101" s="9">
        <f>IFERROR(VLOOKUP(A101,【A】!A:C,3,0),0)</f>
        <v>71.6973684210526</v>
      </c>
      <c r="E101" s="9">
        <f>IFERROR((VLOOKUP(A101,【B职务】!A:I,8,0)*3+VLOOKUP(A101,【B特殊】!A:I,8,0))/(3+VLOOKUP(A101,【B特殊】!A:I,9,0)),0)+IFERROR(VLOOKUP(A101,【B职务】!A:C,3,0),0)</f>
        <v>60</v>
      </c>
      <c r="F101" s="5"/>
      <c r="G101" s="5"/>
      <c r="H101" s="6"/>
    </row>
    <row r="102" spans="1:8">
      <c r="A102" s="12" t="s">
        <v>217</v>
      </c>
      <c r="B102" s="12" t="s">
        <v>218</v>
      </c>
      <c r="C102" s="9">
        <f t="shared" si="1"/>
        <v>76.8684210526316</v>
      </c>
      <c r="D102" s="9">
        <f>IFERROR(VLOOKUP(A102,【A】!A:C,3,0),0)</f>
        <v>79.4605263157895</v>
      </c>
      <c r="E102" s="9">
        <f>IFERROR((VLOOKUP(A102,【B职务】!A:I,8,0)*3+VLOOKUP(A102,【B特殊】!A:I,8,0))/(3+VLOOKUP(A102,【B特殊】!A:I,9,0)),0)+IFERROR(VLOOKUP(A102,【B职务】!A:C,3,0),0)</f>
        <v>66.5</v>
      </c>
      <c r="F102" s="5"/>
      <c r="G102" s="5"/>
      <c r="H102" s="6"/>
    </row>
    <row r="103" spans="1:8">
      <c r="A103" s="12" t="s">
        <v>219</v>
      </c>
      <c r="B103" s="12" t="s">
        <v>220</v>
      </c>
      <c r="C103" s="9">
        <f t="shared" si="1"/>
        <v>76.796052631579</v>
      </c>
      <c r="D103" s="9">
        <f>IFERROR(VLOOKUP(A103,【A】!A:C,3,0),0)</f>
        <v>77.2763157894737</v>
      </c>
      <c r="E103" s="9">
        <f>IFERROR((VLOOKUP(A103,【B职务】!A:I,8,0)*3+VLOOKUP(A103,【B特殊】!A:I,8,0))/(3+VLOOKUP(A103,【B特殊】!A:I,9,0)),0)+IFERROR(VLOOKUP(A103,【B职务】!A:C,3,0),0)</f>
        <v>74.875</v>
      </c>
      <c r="F103" s="5"/>
      <c r="G103" s="5"/>
      <c r="H103" s="6"/>
    </row>
    <row r="104" spans="1:8">
      <c r="A104" s="12" t="s">
        <v>221</v>
      </c>
      <c r="B104" s="12" t="s">
        <v>222</v>
      </c>
      <c r="C104" s="9">
        <f t="shared" si="1"/>
        <v>72.4374736842106</v>
      </c>
      <c r="D104" s="9">
        <f>IFERROR(VLOOKUP(A104,【A】!A:C,3,0),0)</f>
        <v>67.7368421052632</v>
      </c>
      <c r="E104" s="9">
        <f>IFERROR((VLOOKUP(A104,【B职务】!A:I,8,0)*3+VLOOKUP(A104,【B特殊】!A:I,8,0))/(3+VLOOKUP(A104,【B特殊】!A:I,9,0)),0)+IFERROR(VLOOKUP(A104,【B职务】!A:C,3,0),0)</f>
        <v>91.24</v>
      </c>
      <c r="F104" s="5"/>
      <c r="G104" s="5"/>
      <c r="H104" s="6"/>
    </row>
    <row r="105" spans="1:8">
      <c r="A105" s="12" t="s">
        <v>223</v>
      </c>
      <c r="B105" s="12" t="s">
        <v>224</v>
      </c>
      <c r="C105" s="9">
        <f t="shared" si="1"/>
        <v>76.637649122807</v>
      </c>
      <c r="D105" s="9">
        <f>IFERROR(VLOOKUP(A105,【A】!A:C,3,0),0)</f>
        <v>73.4078947368421</v>
      </c>
      <c r="E105" s="9">
        <f>IFERROR((VLOOKUP(A105,【B职务】!A:I,8,0)*3+VLOOKUP(A105,【B特殊】!A:I,8,0))/(3+VLOOKUP(A105,【B特殊】!A:I,9,0)),0)+IFERROR(VLOOKUP(A105,【B职务】!A:C,3,0),0)</f>
        <v>89.5566666666667</v>
      </c>
      <c r="F105" s="5"/>
      <c r="G105" s="5"/>
      <c r="H105" s="6"/>
    </row>
    <row r="106" spans="1:8">
      <c r="A106" s="12" t="s">
        <v>225</v>
      </c>
      <c r="B106" s="12" t="s">
        <v>226</v>
      </c>
      <c r="C106" s="9">
        <f t="shared" si="1"/>
        <v>67.0882591093118</v>
      </c>
      <c r="D106" s="9">
        <f>IFERROR(VLOOKUP(A106,【A】!A:C,3,0),0)</f>
        <v>65.3026315789474</v>
      </c>
      <c r="E106" s="9">
        <f>IFERROR((VLOOKUP(A106,【B职务】!A:I,8,0)*3+VLOOKUP(A106,【B特殊】!A:I,8,0))/(3+VLOOKUP(A106,【B特殊】!A:I,9,0)),0)+IFERROR(VLOOKUP(A106,【B职务】!A:C,3,0),0)</f>
        <v>74.2307692307692</v>
      </c>
      <c r="F106" s="5"/>
      <c r="G106" s="5"/>
      <c r="H106" s="6"/>
    </row>
    <row r="107" spans="1:8">
      <c r="A107" s="12" t="s">
        <v>227</v>
      </c>
      <c r="B107" s="12" t="s">
        <v>228</v>
      </c>
      <c r="C107" s="9">
        <f t="shared" si="1"/>
        <v>70.3947368421053</v>
      </c>
      <c r="D107" s="9">
        <f>IFERROR(VLOOKUP(A107,【A】!A:C,3,0),0)</f>
        <v>71.3684210526316</v>
      </c>
      <c r="E107" s="9">
        <f>IFERROR((VLOOKUP(A107,【B职务】!A:I,8,0)*3+VLOOKUP(A107,【B特殊】!A:I,8,0))/(3+VLOOKUP(A107,【B特殊】!A:I,9,0)),0)+IFERROR(VLOOKUP(A107,【B职务】!A:C,3,0),0)</f>
        <v>66.5</v>
      </c>
      <c r="F107" s="5"/>
      <c r="G107" s="5"/>
      <c r="H107" s="6"/>
    </row>
    <row r="108" spans="1:8">
      <c r="A108" s="12" t="s">
        <v>229</v>
      </c>
      <c r="B108" s="12" t="s">
        <v>230</v>
      </c>
      <c r="C108" s="9">
        <f t="shared" si="1"/>
        <v>65.7578947368421</v>
      </c>
      <c r="D108" s="9">
        <f>IFERROR(VLOOKUP(A108,【A】!A:C,3,0),0)</f>
        <v>67.1973684210526</v>
      </c>
      <c r="E108" s="9">
        <f>IFERROR((VLOOKUP(A108,【B职务】!A:I,8,0)*3+VLOOKUP(A108,【B特殊】!A:I,8,0))/(3+VLOOKUP(A108,【B特殊】!A:I,9,0)),0)+IFERROR(VLOOKUP(A108,【B职务】!A:C,3,0),0)</f>
        <v>60</v>
      </c>
      <c r="F108" s="5"/>
      <c r="G108" s="5"/>
      <c r="H108" s="6"/>
    </row>
    <row r="109" spans="1:8">
      <c r="A109" s="12" t="s">
        <v>231</v>
      </c>
      <c r="B109" s="12" t="s">
        <v>232</v>
      </c>
      <c r="C109" s="9">
        <f t="shared" si="1"/>
        <v>60.6526315789474</v>
      </c>
      <c r="D109" s="9">
        <f>IFERROR(VLOOKUP(A109,【A】!A:C,3,0),0)</f>
        <v>60.8157894736842</v>
      </c>
      <c r="E109" s="9">
        <f>IFERROR((VLOOKUP(A109,【B职务】!A:I,8,0)*3+VLOOKUP(A109,【B特殊】!A:I,8,0))/(3+VLOOKUP(A109,【B特殊】!A:I,9,0)),0)+IFERROR(VLOOKUP(A109,【B职务】!A:C,3,0),0)</f>
        <v>60</v>
      </c>
      <c r="F109" s="5"/>
      <c r="G109" s="5"/>
      <c r="H109" s="6"/>
    </row>
    <row r="110" spans="1:8">
      <c r="A110" s="12" t="s">
        <v>233</v>
      </c>
      <c r="B110" s="12" t="s">
        <v>234</v>
      </c>
      <c r="C110" s="9">
        <f t="shared" si="1"/>
        <v>73.4453276047261</v>
      </c>
      <c r="D110" s="9">
        <f>IFERROR(VLOOKUP(A110,【A】!A:C,3,0),0)</f>
        <v>71.9342105263158</v>
      </c>
      <c r="E110" s="9">
        <f>IFERROR((VLOOKUP(A110,【B职务】!A:I,8,0)*3+VLOOKUP(A110,【B特殊】!A:I,8,0))/(3+VLOOKUP(A110,【B特殊】!A:I,9,0)),0)+IFERROR(VLOOKUP(A110,【B职务】!A:C,3,0),0)</f>
        <v>79.4897959183673</v>
      </c>
      <c r="F110" s="5"/>
      <c r="G110" s="5"/>
      <c r="H110" s="6"/>
    </row>
    <row r="111" spans="1:8">
      <c r="A111" s="12" t="s">
        <v>235</v>
      </c>
      <c r="B111" s="12" t="s">
        <v>236</v>
      </c>
      <c r="C111" s="9">
        <f t="shared" si="1"/>
        <v>74.2526315789474</v>
      </c>
      <c r="D111" s="9">
        <f>IFERROR(VLOOKUP(A111,【A】!A:C,3,0),0)</f>
        <v>77.8157894736842</v>
      </c>
      <c r="E111" s="9">
        <f>IFERROR((VLOOKUP(A111,【B职务】!A:I,8,0)*3+VLOOKUP(A111,【B特殊】!A:I,8,0))/(3+VLOOKUP(A111,【B特殊】!A:I,9,0)),0)+IFERROR(VLOOKUP(A111,【B职务】!A:C,3,0),0)</f>
        <v>60</v>
      </c>
      <c r="F111" s="5"/>
      <c r="G111" s="5"/>
      <c r="H111" s="6"/>
    </row>
    <row r="112" spans="1:8">
      <c r="A112" s="12" t="s">
        <v>237</v>
      </c>
      <c r="B112" s="12" t="s">
        <v>238</v>
      </c>
      <c r="C112" s="9">
        <f t="shared" si="1"/>
        <v>72.5328947368421</v>
      </c>
      <c r="D112" s="9">
        <f>IFERROR(VLOOKUP(A112,【A】!A:C,3,0),0)</f>
        <v>71.9473684210526</v>
      </c>
      <c r="E112" s="9">
        <f>IFERROR((VLOOKUP(A112,【B职务】!A:I,8,0)*3+VLOOKUP(A112,【B特殊】!A:I,8,0))/(3+VLOOKUP(A112,【B特殊】!A:I,9,0)),0)+IFERROR(VLOOKUP(A112,【B职务】!A:C,3,0),0)</f>
        <v>74.875</v>
      </c>
      <c r="F112" s="5"/>
      <c r="G112" s="5"/>
      <c r="H112" s="6"/>
    </row>
    <row r="113" spans="1:8">
      <c r="A113" s="12" t="s">
        <v>239</v>
      </c>
      <c r="B113" s="12" t="s">
        <v>240</v>
      </c>
      <c r="C113" s="9">
        <f t="shared" si="1"/>
        <v>78.2368421052631</v>
      </c>
      <c r="D113" s="9">
        <f>IFERROR(VLOOKUP(A113,【A】!A:C,3,0),0)</f>
        <v>81.1710526315789</v>
      </c>
      <c r="E113" s="9">
        <f>IFERROR((VLOOKUP(A113,【B职务】!A:I,8,0)*3+VLOOKUP(A113,【B特殊】!A:I,8,0))/(3+VLOOKUP(A113,【B特殊】!A:I,9,0)),0)+IFERROR(VLOOKUP(A113,【B职务】!A:C,3,0),0)</f>
        <v>66.5</v>
      </c>
      <c r="F113" s="5"/>
      <c r="G113" s="5"/>
      <c r="H113" s="6"/>
    </row>
    <row r="114" spans="1:8">
      <c r="A114" s="12" t="s">
        <v>241</v>
      </c>
      <c r="B114" s="12" t="s">
        <v>242</v>
      </c>
      <c r="C114" s="9">
        <f t="shared" si="1"/>
        <v>68.8</v>
      </c>
      <c r="D114" s="9">
        <f>IFERROR(VLOOKUP(A114,【A】!A:C,3,0),0)</f>
        <v>71</v>
      </c>
      <c r="E114" s="9">
        <f>IFERROR((VLOOKUP(A114,【B职务】!A:I,8,0)*3+VLOOKUP(A114,【B特殊】!A:I,8,0))/(3+VLOOKUP(A114,【B特殊】!A:I,9,0)),0)+IFERROR(VLOOKUP(A114,【B职务】!A:C,3,0),0)</f>
        <v>60</v>
      </c>
      <c r="F114" s="5"/>
      <c r="G114" s="5"/>
      <c r="H114" s="6"/>
    </row>
    <row r="115" spans="1:8">
      <c r="A115" s="12" t="s">
        <v>243</v>
      </c>
      <c r="B115" s="12" t="s">
        <v>244</v>
      </c>
      <c r="C115" s="9">
        <f t="shared" si="1"/>
        <v>68.4315789473684</v>
      </c>
      <c r="D115" s="9">
        <f>IFERROR(VLOOKUP(A115,【A】!A:C,3,0),0)</f>
        <v>70.5394736842105</v>
      </c>
      <c r="E115" s="9">
        <f>IFERROR((VLOOKUP(A115,【B职务】!A:I,8,0)*3+VLOOKUP(A115,【B特殊】!A:I,8,0))/(3+VLOOKUP(A115,【B特殊】!A:I,9,0)),0)+IFERROR(VLOOKUP(A115,【B职务】!A:C,3,0),0)</f>
        <v>60</v>
      </c>
      <c r="F115" s="5"/>
      <c r="G115" s="5"/>
      <c r="H115" s="6"/>
    </row>
    <row r="116" spans="1:8">
      <c r="A116" s="12" t="s">
        <v>245</v>
      </c>
      <c r="B116" s="12" t="s">
        <v>246</v>
      </c>
      <c r="C116" s="9">
        <f t="shared" si="1"/>
        <v>70.3157894736842</v>
      </c>
      <c r="D116" s="9">
        <f>IFERROR(VLOOKUP(A116,【A】!A:C,3,0),0)</f>
        <v>72.8947368421053</v>
      </c>
      <c r="E116" s="9">
        <f>IFERROR((VLOOKUP(A116,【B职务】!A:I,8,0)*3+VLOOKUP(A116,【B特殊】!A:I,8,0))/(3+VLOOKUP(A116,【B特殊】!A:I,9,0)),0)+IFERROR(VLOOKUP(A116,【B职务】!A:C,3,0),0)</f>
        <v>60</v>
      </c>
      <c r="F116" s="5"/>
      <c r="G116" s="5"/>
      <c r="H116" s="6"/>
    </row>
    <row r="117" spans="1:8">
      <c r="A117" s="12" t="s">
        <v>247</v>
      </c>
      <c r="B117" s="12" t="s">
        <v>248</v>
      </c>
      <c r="C117" s="9">
        <f t="shared" si="1"/>
        <v>74.2</v>
      </c>
      <c r="D117" s="9">
        <f>IFERROR(VLOOKUP(A117,【A】!A:C,3,0),0)</f>
        <v>77.75</v>
      </c>
      <c r="E117" s="9">
        <f>IFERROR((VLOOKUP(A117,【B职务】!A:I,8,0)*3+VLOOKUP(A117,【B特殊】!A:I,8,0))/(3+VLOOKUP(A117,【B特殊】!A:I,9,0)),0)+IFERROR(VLOOKUP(A117,【B职务】!A:C,3,0),0)</f>
        <v>60</v>
      </c>
      <c r="F117" s="5"/>
      <c r="G117" s="5"/>
      <c r="H117" s="6"/>
    </row>
    <row r="118" spans="1:8">
      <c r="A118" s="12" t="s">
        <v>249</v>
      </c>
      <c r="B118" s="12" t="s">
        <v>250</v>
      </c>
      <c r="C118" s="9">
        <f t="shared" si="1"/>
        <v>66.6736842105263</v>
      </c>
      <c r="D118" s="9">
        <f>IFERROR(VLOOKUP(A118,【A】!A:C,3,0),0)</f>
        <v>65.8421052631579</v>
      </c>
      <c r="E118" s="9">
        <f>IFERROR((VLOOKUP(A118,【B职务】!A:I,8,0)*3+VLOOKUP(A118,【B特殊】!A:I,8,0))/(3+VLOOKUP(A118,【B特殊】!A:I,9,0)),0)+IFERROR(VLOOKUP(A118,【B职务】!A:C,3,0),0)</f>
        <v>70</v>
      </c>
      <c r="F118" s="5"/>
      <c r="G118" s="5"/>
      <c r="H118" s="6"/>
    </row>
    <row r="119" spans="1:8">
      <c r="A119" s="12" t="s">
        <v>251</v>
      </c>
      <c r="B119" s="12" t="s">
        <v>252</v>
      </c>
      <c r="C119" s="9">
        <f t="shared" si="1"/>
        <v>84.6219109311741</v>
      </c>
      <c r="D119" s="9">
        <f>IFERROR(VLOOKUP(A119,【A】!A:C,3,0),0)</f>
        <v>84.0131578947368</v>
      </c>
      <c r="E119" s="9">
        <f>IFERROR((VLOOKUP(A119,【B职务】!A:I,8,0)*3+VLOOKUP(A119,【B特殊】!A:I,8,0))/(3+VLOOKUP(A119,【B特殊】!A:I,9,0)),0)+IFERROR(VLOOKUP(A119,【B职务】!A:C,3,0),0)</f>
        <v>87.0569230769231</v>
      </c>
      <c r="F119" s="5"/>
      <c r="G119" s="5"/>
      <c r="H119" s="6"/>
    </row>
    <row r="120" spans="1:8">
      <c r="A120" s="12" t="s">
        <v>253</v>
      </c>
      <c r="B120" s="12" t="s">
        <v>254</v>
      </c>
      <c r="C120" s="9">
        <f t="shared" si="1"/>
        <v>73.4736842105263</v>
      </c>
      <c r="D120" s="9">
        <f>IFERROR(VLOOKUP(A120,【A】!A:C,3,0),0)</f>
        <v>76.8421052631579</v>
      </c>
      <c r="E120" s="9">
        <f>IFERROR((VLOOKUP(A120,【B职务】!A:I,8,0)*3+VLOOKUP(A120,【B特殊】!A:I,8,0))/(3+VLOOKUP(A120,【B特殊】!A:I,9,0)),0)+IFERROR(VLOOKUP(A120,【B职务】!A:C,3,0),0)</f>
        <v>60</v>
      </c>
      <c r="F120" s="5"/>
      <c r="G120" s="5"/>
      <c r="H120" s="6"/>
    </row>
    <row r="121" spans="1:8">
      <c r="A121" s="12" t="s">
        <v>255</v>
      </c>
      <c r="B121" s="12" t="s">
        <v>256</v>
      </c>
      <c r="C121" s="9">
        <f t="shared" si="1"/>
        <v>75.3578947368421</v>
      </c>
      <c r="D121" s="9">
        <f>IFERROR(VLOOKUP(A121,【A】!A:C,3,0),0)</f>
        <v>76.6973684210526</v>
      </c>
      <c r="E121" s="9">
        <f>IFERROR((VLOOKUP(A121,【B职务】!A:I,8,0)*3+VLOOKUP(A121,【B特殊】!A:I,8,0))/(3+VLOOKUP(A121,【B特殊】!A:I,9,0)),0)+IFERROR(VLOOKUP(A121,【B职务】!A:C,3,0),0)</f>
        <v>70</v>
      </c>
      <c r="F121" s="5"/>
      <c r="G121" s="5"/>
      <c r="H121" s="6"/>
    </row>
    <row r="122" spans="1:8">
      <c r="A122" s="12" t="s">
        <v>257</v>
      </c>
      <c r="B122" s="12" t="s">
        <v>258</v>
      </c>
      <c r="C122" s="9">
        <f t="shared" si="1"/>
        <v>82.5087719298246</v>
      </c>
      <c r="D122" s="9">
        <f>IFERROR(VLOOKUP(A122,【A】!A:C,3,0),0)</f>
        <v>84.8026315789474</v>
      </c>
      <c r="E122" s="9">
        <f>IFERROR((VLOOKUP(A122,【B职务】!A:I,8,0)*3+VLOOKUP(A122,【B特殊】!A:I,8,0))/(3+VLOOKUP(A122,【B特殊】!A:I,9,0)),0)+IFERROR(VLOOKUP(A122,【B职务】!A:C,3,0),0)</f>
        <v>73.3333333333333</v>
      </c>
      <c r="F122" s="5"/>
      <c r="G122" s="5"/>
      <c r="H122" s="6"/>
    </row>
    <row r="123" spans="1:8">
      <c r="A123" s="12" t="s">
        <v>259</v>
      </c>
      <c r="B123" s="12" t="s">
        <v>260</v>
      </c>
      <c r="C123" s="9">
        <f t="shared" si="1"/>
        <v>79.9275391180655</v>
      </c>
      <c r="D123" s="9">
        <f>IFERROR(VLOOKUP(A123,【A】!A:C,3,0),0)</f>
        <v>76.0263157894737</v>
      </c>
      <c r="E123" s="9">
        <f>IFERROR((VLOOKUP(A123,【B职务】!A:I,8,0)*3+VLOOKUP(A123,【B特殊】!A:I,8,0))/(3+VLOOKUP(A123,【B特殊】!A:I,9,0)),0)+IFERROR(VLOOKUP(A123,【B职务】!A:C,3,0),0)</f>
        <v>95.5324324324324</v>
      </c>
      <c r="F123" s="5"/>
      <c r="G123" s="5"/>
      <c r="H123" s="6"/>
    </row>
    <row r="124" spans="1:8">
      <c r="A124" s="12" t="s">
        <v>261</v>
      </c>
      <c r="B124" s="12" t="s">
        <v>262</v>
      </c>
      <c r="C124" s="9">
        <f t="shared" si="1"/>
        <v>60.8526315789474</v>
      </c>
      <c r="D124" s="9">
        <f>IFERROR(VLOOKUP(A124,【A】!A:C,3,0),0)</f>
        <v>61.5657894736842</v>
      </c>
      <c r="E124" s="9">
        <f>IFERROR((VLOOKUP(A124,【B职务】!A:I,8,0)*3+VLOOKUP(A124,【B特殊】!A:I,8,0))/(3+VLOOKUP(A124,【B特殊】!A:I,9,0)),0)+IFERROR(VLOOKUP(A124,【B职务】!A:C,3,0),0)</f>
        <v>58</v>
      </c>
      <c r="F124" s="5"/>
      <c r="G124" s="5"/>
      <c r="H124" s="6"/>
    </row>
    <row r="125" spans="1:8">
      <c r="A125" s="12" t="s">
        <v>263</v>
      </c>
      <c r="B125" s="12" t="s">
        <v>264</v>
      </c>
      <c r="C125" s="9">
        <f t="shared" si="1"/>
        <v>70.978947368421</v>
      </c>
      <c r="D125" s="9">
        <f>IFERROR(VLOOKUP(A125,【A】!A:C,3,0),0)</f>
        <v>73.7236842105263</v>
      </c>
      <c r="E125" s="9">
        <f>IFERROR((VLOOKUP(A125,【B职务】!A:I,8,0)*3+VLOOKUP(A125,【B特殊】!A:I,8,0))/(3+VLOOKUP(A125,【B特殊】!A:I,9,0)),0)+IFERROR(VLOOKUP(A125,【B职务】!A:C,3,0),0)</f>
        <v>60</v>
      </c>
      <c r="F125" s="5"/>
      <c r="G125" s="5"/>
      <c r="H125" s="6"/>
    </row>
    <row r="126" spans="1:8">
      <c r="A126" s="12" t="s">
        <v>265</v>
      </c>
      <c r="B126" s="12" t="s">
        <v>266</v>
      </c>
      <c r="C126" s="9">
        <f t="shared" si="1"/>
        <v>70.2421052631579</v>
      </c>
      <c r="D126" s="9">
        <f>IFERROR(VLOOKUP(A126,【A】!A:C,3,0),0)</f>
        <v>72.8026315789474</v>
      </c>
      <c r="E126" s="9">
        <f>IFERROR((VLOOKUP(A126,【B职务】!A:I,8,0)*3+VLOOKUP(A126,【B特殊】!A:I,8,0))/(3+VLOOKUP(A126,【B特殊】!A:I,9,0)),0)+IFERROR(VLOOKUP(A126,【B职务】!A:C,3,0),0)</f>
        <v>60</v>
      </c>
      <c r="F126" s="5"/>
      <c r="G126" s="5"/>
      <c r="H126" s="6"/>
    </row>
    <row r="127" spans="1:8">
      <c r="A127" s="12" t="s">
        <v>267</v>
      </c>
      <c r="B127" s="12" t="s">
        <v>268</v>
      </c>
      <c r="C127" s="9">
        <f t="shared" si="1"/>
        <v>77.7434210526316</v>
      </c>
      <c r="D127" s="9">
        <f>IFERROR(VLOOKUP(A127,【A】!A:C,3,0),0)</f>
        <v>78.4605263157895</v>
      </c>
      <c r="E127" s="9">
        <f>IFERROR((VLOOKUP(A127,【B职务】!A:I,8,0)*3+VLOOKUP(A127,【B特殊】!A:I,8,0))/(3+VLOOKUP(A127,【B特殊】!A:I,9,0)),0)+IFERROR(VLOOKUP(A127,【B职务】!A:C,3,0),0)</f>
        <v>74.875</v>
      </c>
      <c r="F127" s="5"/>
      <c r="G127" s="5"/>
      <c r="H127" s="6"/>
    </row>
    <row r="128" spans="1:8">
      <c r="A128" s="12" t="s">
        <v>269</v>
      </c>
      <c r="B128" s="12" t="s">
        <v>270</v>
      </c>
      <c r="C128" s="9">
        <f t="shared" si="1"/>
        <v>72.5867368421053</v>
      </c>
      <c r="D128" s="9">
        <f>IFERROR(VLOOKUP(A128,【A】!A:C,3,0),0)</f>
        <v>68.0394736842105</v>
      </c>
      <c r="E128" s="9">
        <f>IFERROR((VLOOKUP(A128,【B职务】!A:I,8,0)*3+VLOOKUP(A128,【B特殊】!A:I,8,0))/(3+VLOOKUP(A128,【B特殊】!A:I,9,0)),0)+IFERROR(VLOOKUP(A128,【B职务】!A:C,3,0),0)</f>
        <v>90.7757894736842</v>
      </c>
      <c r="F128" s="5"/>
      <c r="G128" s="5"/>
      <c r="H128" s="6"/>
    </row>
    <row r="129" spans="1:8">
      <c r="A129" s="12" t="s">
        <v>271</v>
      </c>
      <c r="B129" s="12" t="s">
        <v>272</v>
      </c>
      <c r="C129" s="9">
        <f t="shared" si="1"/>
        <v>72.278947368421</v>
      </c>
      <c r="D129" s="9">
        <f>IFERROR(VLOOKUP(A129,【A】!A:C,3,0),0)</f>
        <v>73.7236842105263</v>
      </c>
      <c r="E129" s="9">
        <f>IFERROR((VLOOKUP(A129,【B职务】!A:I,8,0)*3+VLOOKUP(A129,【B特殊】!A:I,8,0))/(3+VLOOKUP(A129,【B特殊】!A:I,9,0)),0)+IFERROR(VLOOKUP(A129,【B职务】!A:C,3,0),0)</f>
        <v>66.5</v>
      </c>
      <c r="F129" s="5"/>
      <c r="G129" s="5"/>
      <c r="H129" s="6"/>
    </row>
    <row r="130" spans="1:8">
      <c r="A130" s="12" t="s">
        <v>273</v>
      </c>
      <c r="B130" s="12" t="s">
        <v>274</v>
      </c>
      <c r="C130" s="9">
        <f t="shared" si="1"/>
        <v>77.0684210526316</v>
      </c>
      <c r="D130" s="9">
        <f>IFERROR(VLOOKUP(A130,【A】!A:C,3,0),0)</f>
        <v>79.7105263157895</v>
      </c>
      <c r="E130" s="9">
        <f>IFERROR((VLOOKUP(A130,【B职务】!A:I,8,0)*3+VLOOKUP(A130,【B特殊】!A:I,8,0))/(3+VLOOKUP(A130,【B特殊】!A:I,9,0)),0)+IFERROR(VLOOKUP(A130,【B职务】!A:C,3,0),0)</f>
        <v>66.5</v>
      </c>
      <c r="F130" s="5"/>
      <c r="G130" s="5"/>
      <c r="H130" s="6"/>
    </row>
    <row r="131" spans="1:8">
      <c r="A131" s="12" t="s">
        <v>275</v>
      </c>
      <c r="B131" s="12" t="s">
        <v>276</v>
      </c>
      <c r="C131" s="9">
        <f t="shared" si="1"/>
        <v>77.2881315789474</v>
      </c>
      <c r="D131" s="9">
        <f>IFERROR(VLOOKUP(A131,【A】!A:C,3,0),0)</f>
        <v>75.8157894736842</v>
      </c>
      <c r="E131" s="9">
        <f>IFERROR((VLOOKUP(A131,【B职务】!A:I,8,0)*3+VLOOKUP(A131,【B特殊】!A:I,8,0))/(3+VLOOKUP(A131,【B特殊】!A:I,9,0)),0)+IFERROR(VLOOKUP(A131,【B职务】!A:C,3,0),0)</f>
        <v>83.1775</v>
      </c>
      <c r="F131" s="5"/>
      <c r="G131" s="5"/>
      <c r="H131" s="6"/>
    </row>
    <row r="132" spans="1:8">
      <c r="A132" s="12" t="s">
        <v>277</v>
      </c>
      <c r="B132" s="12" t="s">
        <v>278</v>
      </c>
      <c r="C132" s="9">
        <f t="shared" ref="C132:C195" si="2">IFERROR(SUM(D132*0.8+E132*0.2),0)</f>
        <v>74.1842105263158</v>
      </c>
      <c r="D132" s="9">
        <f>IFERROR(VLOOKUP(A132,【A】!A:C,3,0),0)</f>
        <v>76.1052631578947</v>
      </c>
      <c r="E132" s="9">
        <f>IFERROR((VLOOKUP(A132,【B职务】!A:I,8,0)*3+VLOOKUP(A132,【B特殊】!A:I,8,0))/(3+VLOOKUP(A132,【B特殊】!A:I,9,0)),0)+IFERROR(VLOOKUP(A132,【B职务】!A:C,3,0),0)</f>
        <v>66.5</v>
      </c>
      <c r="F132" s="5"/>
      <c r="G132" s="5"/>
      <c r="H132" s="6"/>
    </row>
    <row r="133" spans="1:8">
      <c r="A133" s="12" t="s">
        <v>279</v>
      </c>
      <c r="B133" s="12" t="s">
        <v>280</v>
      </c>
      <c r="C133" s="9">
        <f t="shared" si="2"/>
        <v>72.1473684210526</v>
      </c>
      <c r="D133" s="9">
        <f>IFERROR(VLOOKUP(A133,【A】!A:C,3,0),0)</f>
        <v>75.1842105263158</v>
      </c>
      <c r="E133" s="9">
        <f>IFERROR((VLOOKUP(A133,【B职务】!A:I,8,0)*3+VLOOKUP(A133,【B特殊】!A:I,8,0))/(3+VLOOKUP(A133,【B特殊】!A:I,9,0)),0)+IFERROR(VLOOKUP(A133,【B职务】!A:C,3,0),0)</f>
        <v>60</v>
      </c>
      <c r="F133" s="5"/>
      <c r="G133" s="5"/>
      <c r="H133" s="6"/>
    </row>
    <row r="134" spans="1:8">
      <c r="A134" s="12" t="s">
        <v>281</v>
      </c>
      <c r="B134" s="12" t="s">
        <v>282</v>
      </c>
      <c r="C134" s="9">
        <f t="shared" si="2"/>
        <v>69.8947368421053</v>
      </c>
      <c r="D134" s="9">
        <f>IFERROR(VLOOKUP(A134,【A】!A:C,3,0),0)</f>
        <v>72.3684210526316</v>
      </c>
      <c r="E134" s="9">
        <f>IFERROR((VLOOKUP(A134,【B职务】!A:I,8,0)*3+VLOOKUP(A134,【B特殊】!A:I,8,0))/(3+VLOOKUP(A134,【B特殊】!A:I,9,0)),0)+IFERROR(VLOOKUP(A134,【B职务】!A:C,3,0),0)</f>
        <v>60</v>
      </c>
      <c r="F134" s="5"/>
      <c r="G134" s="5"/>
      <c r="H134" s="6"/>
    </row>
    <row r="135" spans="1:8">
      <c r="A135" s="12" t="s">
        <v>283</v>
      </c>
      <c r="B135" s="12" t="s">
        <v>284</v>
      </c>
      <c r="C135" s="9">
        <f t="shared" si="2"/>
        <v>77.8396572827418</v>
      </c>
      <c r="D135" s="9">
        <f>IFERROR(VLOOKUP(A135,【A】!A:C,3,0),0)</f>
        <v>79.2763157894737</v>
      </c>
      <c r="E135" s="9">
        <f>IFERROR((VLOOKUP(A135,【B职务】!A:I,8,0)*3+VLOOKUP(A135,【B特殊】!A:I,8,0))/(3+VLOOKUP(A135,【B特殊】!A:I,9,0)),0)+IFERROR(VLOOKUP(A135,【B职务】!A:C,3,0),0)</f>
        <v>72.093023255814</v>
      </c>
      <c r="F135" s="5"/>
      <c r="G135" s="5"/>
      <c r="H135" s="6"/>
    </row>
    <row r="136" spans="1:8">
      <c r="A136" s="12" t="s">
        <v>285</v>
      </c>
      <c r="B136" s="12" t="s">
        <v>286</v>
      </c>
      <c r="C136" s="9">
        <f t="shared" si="2"/>
        <v>83.2941302408563</v>
      </c>
      <c r="D136" s="9">
        <f>IFERROR(VLOOKUP(A136,【A】!A:C,3,0),0)</f>
        <v>79.6710526315789</v>
      </c>
      <c r="E136" s="9">
        <f>IFERROR((VLOOKUP(A136,【B职务】!A:I,8,0)*3+VLOOKUP(A136,【B特殊】!A:I,8,0))/(3+VLOOKUP(A136,【B特殊】!A:I,9,0)),0)+IFERROR(VLOOKUP(A136,【B职务】!A:C,3,0),0)</f>
        <v>97.7864406779661</v>
      </c>
      <c r="F136" s="5"/>
      <c r="G136" s="5"/>
      <c r="H136" s="6"/>
    </row>
    <row r="137" spans="1:8">
      <c r="A137" s="12" t="s">
        <v>287</v>
      </c>
      <c r="B137" s="12" t="s">
        <v>288</v>
      </c>
      <c r="C137" s="9">
        <f t="shared" si="2"/>
        <v>76.9052631578947</v>
      </c>
      <c r="D137" s="9">
        <f>IFERROR(VLOOKUP(A137,【A】!A:C,3,0),0)</f>
        <v>78.6315789473684</v>
      </c>
      <c r="E137" s="9">
        <f>IFERROR((VLOOKUP(A137,【B职务】!A:I,8,0)*3+VLOOKUP(A137,【B特殊】!A:I,8,0))/(3+VLOOKUP(A137,【B特殊】!A:I,9,0)),0)+IFERROR(VLOOKUP(A137,【B职务】!A:C,3,0),0)</f>
        <v>70</v>
      </c>
      <c r="F137" s="5"/>
      <c r="G137" s="5"/>
      <c r="H137" s="6"/>
    </row>
    <row r="138" spans="1:8">
      <c r="A138" s="12" t="s">
        <v>289</v>
      </c>
      <c r="B138" s="12" t="s">
        <v>290</v>
      </c>
      <c r="C138" s="9">
        <f t="shared" si="2"/>
        <v>73.9473684210526</v>
      </c>
      <c r="D138" s="9">
        <f>IFERROR(VLOOKUP(A138,【A】!A:C,3,0),0)</f>
        <v>73.4342105263158</v>
      </c>
      <c r="E138" s="9">
        <f>IFERROR((VLOOKUP(A138,【B职务】!A:I,8,0)*3+VLOOKUP(A138,【B特殊】!A:I,8,0))/(3+VLOOKUP(A138,【B特殊】!A:I,9,0)),0)+IFERROR(VLOOKUP(A138,【B职务】!A:C,3,0),0)</f>
        <v>76</v>
      </c>
      <c r="F138" s="5"/>
      <c r="G138" s="5"/>
      <c r="H138" s="6"/>
    </row>
    <row r="139" spans="1:8">
      <c r="A139" s="12" t="s">
        <v>291</v>
      </c>
      <c r="B139" s="12" t="s">
        <v>292</v>
      </c>
      <c r="C139" s="9">
        <f t="shared" si="2"/>
        <v>73.9843684210526</v>
      </c>
      <c r="D139" s="9">
        <f>IFERROR(VLOOKUP(A139,【A】!A:C,3,0),0)</f>
        <v>69.4342105263158</v>
      </c>
      <c r="E139" s="9">
        <f>IFERROR((VLOOKUP(A139,【B职务】!A:I,8,0)*3+VLOOKUP(A139,【B特殊】!A:I,8,0))/(3+VLOOKUP(A139,【B特殊】!A:I,9,0)),0)+IFERROR(VLOOKUP(A139,【B职务】!A:C,3,0),0)</f>
        <v>92.185</v>
      </c>
      <c r="F139" s="5"/>
      <c r="G139" s="5"/>
      <c r="H139" s="6"/>
    </row>
    <row r="140" spans="1:8">
      <c r="A140" s="12" t="s">
        <v>293</v>
      </c>
      <c r="B140" s="12" t="s">
        <v>294</v>
      </c>
      <c r="C140" s="9">
        <f t="shared" si="2"/>
        <v>75.7578947368421</v>
      </c>
      <c r="D140" s="9">
        <f>IFERROR(VLOOKUP(A140,【A】!A:C,3,0),0)</f>
        <v>77.1973684210526</v>
      </c>
      <c r="E140" s="9">
        <f>IFERROR((VLOOKUP(A140,【B职务】!A:I,8,0)*3+VLOOKUP(A140,【B特殊】!A:I,8,0))/(3+VLOOKUP(A140,【B特殊】!A:I,9,0)),0)+IFERROR(VLOOKUP(A140,【B职务】!A:C,3,0),0)</f>
        <v>70</v>
      </c>
      <c r="F140" s="5"/>
      <c r="G140" s="5"/>
      <c r="H140" s="6"/>
    </row>
    <row r="141" spans="1:8">
      <c r="A141" s="12" t="s">
        <v>295</v>
      </c>
      <c r="B141" s="12" t="s">
        <v>296</v>
      </c>
      <c r="C141" s="9">
        <f t="shared" si="2"/>
        <v>66.621052631579</v>
      </c>
      <c r="D141" s="9">
        <f>IFERROR(VLOOKUP(A141,【A】!A:C,3,0),0)</f>
        <v>68.2763157894737</v>
      </c>
      <c r="E141" s="9">
        <f>IFERROR((VLOOKUP(A141,【B职务】!A:I,8,0)*3+VLOOKUP(A141,【B特殊】!A:I,8,0))/(3+VLOOKUP(A141,【B特殊】!A:I,9,0)),0)+IFERROR(VLOOKUP(A141,【B职务】!A:C,3,0),0)</f>
        <v>60</v>
      </c>
      <c r="F141" s="5"/>
      <c r="G141" s="5"/>
      <c r="H141" s="6"/>
    </row>
    <row r="142" spans="1:8">
      <c r="A142" s="12" t="s">
        <v>297</v>
      </c>
      <c r="B142" s="12" t="s">
        <v>298</v>
      </c>
      <c r="C142" s="9">
        <f t="shared" si="2"/>
        <v>84.0736842105263</v>
      </c>
      <c r="D142" s="9">
        <f>IFERROR(VLOOKUP(A142,【A】!A:C,3,0),0)</f>
        <v>86.0921052631579</v>
      </c>
      <c r="E142" s="9">
        <f>IFERROR((VLOOKUP(A142,【B职务】!A:I,8,0)*3+VLOOKUP(A142,【B特殊】!A:I,8,0))/(3+VLOOKUP(A142,【B特殊】!A:I,9,0)),0)+IFERROR(VLOOKUP(A142,【B职务】!A:C,3,0),0)</f>
        <v>76</v>
      </c>
      <c r="F142" s="5"/>
      <c r="G142" s="5"/>
      <c r="H142" s="6"/>
    </row>
    <row r="143" spans="1:8">
      <c r="A143" s="12" t="s">
        <v>299</v>
      </c>
      <c r="B143" s="12" t="s">
        <v>300</v>
      </c>
      <c r="C143" s="9">
        <f t="shared" si="2"/>
        <v>70.5157894736842</v>
      </c>
      <c r="D143" s="9">
        <f>IFERROR(VLOOKUP(A143,【A】!A:C,3,0),0)</f>
        <v>73.1447368421053</v>
      </c>
      <c r="E143" s="9">
        <f>IFERROR((VLOOKUP(A143,【B职务】!A:I,8,0)*3+VLOOKUP(A143,【B特殊】!A:I,8,0))/(3+VLOOKUP(A143,【B特殊】!A:I,9,0)),0)+IFERROR(VLOOKUP(A143,【B职务】!A:C,3,0),0)</f>
        <v>60</v>
      </c>
      <c r="F143" s="5"/>
      <c r="G143" s="5"/>
      <c r="H143" s="6"/>
    </row>
    <row r="144" spans="1:5">
      <c r="A144" s="13" t="s">
        <v>301</v>
      </c>
      <c r="B144" s="13" t="s">
        <v>302</v>
      </c>
      <c r="C144" s="9">
        <f t="shared" si="2"/>
        <v>78.2355665634675</v>
      </c>
      <c r="D144" s="9">
        <f>IFERROR(VLOOKUP(A144,【A】!A:C,3,0),0)</f>
        <v>75.0921052631579</v>
      </c>
      <c r="E144" s="9">
        <f>IFERROR((VLOOKUP(A144,【B职务】!A:I,8,0)*3+VLOOKUP(A144,【B特殊】!A:I,8,0))/(3+VLOOKUP(A144,【B特殊】!A:I,9,0)),0)+IFERROR(VLOOKUP(A144,【B职务】!A:C,3,0),0)</f>
        <v>90.8094117647059</v>
      </c>
    </row>
    <row r="145" spans="1:5">
      <c r="A145" s="13" t="s">
        <v>303</v>
      </c>
      <c r="B145" s="13" t="s">
        <v>304</v>
      </c>
      <c r="C145" s="9">
        <f t="shared" ref="C145:C176" si="3">IFERROR(SUM(D145*0.8+E145*0.2),0)</f>
        <v>72.178947368421</v>
      </c>
      <c r="D145" s="9">
        <f>IFERROR(VLOOKUP(A145,【A】!A:C,3,0),0)</f>
        <v>72.7236842105263</v>
      </c>
      <c r="E145" s="9">
        <f>IFERROR((VLOOKUP(A145,【B职务】!A:I,8,0)*3+VLOOKUP(A145,【B特殊】!A:I,8,0))/(3+VLOOKUP(A145,【B特殊】!A:I,9,0)),0)+IFERROR(VLOOKUP(A145,【B职务】!A:C,3,0),0)</f>
        <v>70</v>
      </c>
    </row>
    <row r="146" spans="1:5">
      <c r="A146" s="13" t="s">
        <v>305</v>
      </c>
      <c r="B146" s="13" t="s">
        <v>306</v>
      </c>
      <c r="C146" s="9">
        <f t="shared" si="3"/>
        <v>78.421052631579</v>
      </c>
      <c r="D146" s="9">
        <f>IFERROR(VLOOKUP(A146,【A】!A:C,3,0),0)</f>
        <v>80.5263157894737</v>
      </c>
      <c r="E146" s="9">
        <f>IFERROR((VLOOKUP(A146,【B职务】!A:I,8,0)*3+VLOOKUP(A146,【B特殊】!A:I,8,0))/(3+VLOOKUP(A146,【B特殊】!A:I,9,0)),0)+IFERROR(VLOOKUP(A146,【B职务】!A:C,3,0),0)</f>
        <v>70</v>
      </c>
    </row>
    <row r="147" spans="1:5">
      <c r="A147" s="13" t="s">
        <v>307</v>
      </c>
      <c r="B147" s="13" t="s">
        <v>308</v>
      </c>
      <c r="C147" s="9">
        <f t="shared" si="3"/>
        <v>74.7209052631579</v>
      </c>
      <c r="D147" s="9">
        <f>IFERROR(VLOOKUP(A147,【A】!A:C,3,0),0)</f>
        <v>71.5526315789474</v>
      </c>
      <c r="E147" s="9">
        <f>IFERROR((VLOOKUP(A147,【B职务】!A:I,8,0)*3+VLOOKUP(A147,【B特殊】!A:I,8,0))/(3+VLOOKUP(A147,【B特殊】!A:I,9,0)),0)+IFERROR(VLOOKUP(A147,【B职务】!A:C,3,0),0)</f>
        <v>87.394</v>
      </c>
    </row>
    <row r="148" spans="1:5">
      <c r="A148" s="13" t="s">
        <v>309</v>
      </c>
      <c r="B148" s="13" t="s">
        <v>310</v>
      </c>
      <c r="C148" s="9">
        <f t="shared" si="3"/>
        <v>68.6736842105263</v>
      </c>
      <c r="D148" s="9">
        <f>IFERROR(VLOOKUP(A148,【A】!A:C,3,0),0)</f>
        <v>70.8421052631579</v>
      </c>
      <c r="E148" s="9">
        <f>IFERROR((VLOOKUP(A148,【B职务】!A:I,8,0)*3+VLOOKUP(A148,【B特殊】!A:I,8,0))/(3+VLOOKUP(A148,【B特殊】!A:I,9,0)),0)+IFERROR(VLOOKUP(A148,【B职务】!A:C,3,0),0)</f>
        <v>60</v>
      </c>
    </row>
    <row r="149" spans="1:5">
      <c r="A149" s="13" t="s">
        <v>311</v>
      </c>
      <c r="B149" s="13" t="s">
        <v>312</v>
      </c>
      <c r="C149" s="9">
        <f t="shared" si="3"/>
        <v>79.9157894736842</v>
      </c>
      <c r="D149" s="9">
        <f>IFERROR(VLOOKUP(A149,【A】!A:C,3,0),0)</f>
        <v>82.3947368421053</v>
      </c>
      <c r="E149" s="9">
        <f>IFERROR((VLOOKUP(A149,【B职务】!A:I,8,0)*3+VLOOKUP(A149,【B特殊】!A:I,8,0))/(3+VLOOKUP(A149,【B特殊】!A:I,9,0)),0)+IFERROR(VLOOKUP(A149,【B职务】!A:C,3,0),0)</f>
        <v>70</v>
      </c>
    </row>
    <row r="150" spans="1:5">
      <c r="A150" s="13" t="s">
        <v>313</v>
      </c>
      <c r="B150" s="13" t="s">
        <v>314</v>
      </c>
      <c r="C150" s="9">
        <f t="shared" si="3"/>
        <v>70.7157894736843</v>
      </c>
      <c r="D150" s="9">
        <f>IFERROR(VLOOKUP(A150,【A】!A:C,3,0),0)</f>
        <v>73.3947368421053</v>
      </c>
      <c r="E150" s="9">
        <f>IFERROR((VLOOKUP(A150,【B职务】!A:I,8,0)*3+VLOOKUP(A150,【B特殊】!A:I,8,0))/(3+VLOOKUP(A150,【B特殊】!A:I,9,0)),0)+IFERROR(VLOOKUP(A150,【B职务】!A:C,3,0),0)</f>
        <v>60</v>
      </c>
    </row>
    <row r="151" spans="1:5">
      <c r="A151" s="13" t="s">
        <v>315</v>
      </c>
      <c r="B151" s="13" t="s">
        <v>316</v>
      </c>
      <c r="C151" s="9">
        <f t="shared" si="3"/>
        <v>74.4988947368421</v>
      </c>
      <c r="D151" s="9">
        <f>IFERROR(VLOOKUP(A151,【A】!A:C,3,0),0)</f>
        <v>69.9473684210526</v>
      </c>
      <c r="E151" s="9">
        <f>IFERROR((VLOOKUP(A151,【B职务】!A:I,8,0)*3+VLOOKUP(A151,【B特殊】!A:I,8,0))/(3+VLOOKUP(A151,【B特殊】!A:I,9,0)),0)+IFERROR(VLOOKUP(A151,【B职务】!A:C,3,0),0)</f>
        <v>92.705</v>
      </c>
    </row>
    <row r="152" spans="1:5">
      <c r="A152" s="13" t="s">
        <v>317</v>
      </c>
      <c r="B152" s="13" t="s">
        <v>318</v>
      </c>
      <c r="C152" s="9">
        <f t="shared" si="3"/>
        <v>78.288</v>
      </c>
      <c r="D152" s="9">
        <f>IFERROR(VLOOKUP(A152,【A】!A:C,3,0),0)</f>
        <v>76.5</v>
      </c>
      <c r="E152" s="9">
        <f>IFERROR((VLOOKUP(A152,【B职务】!A:I,8,0)*3+VLOOKUP(A152,【B特殊】!A:I,8,0))/(3+VLOOKUP(A152,【B特殊】!A:I,9,0)),0)+IFERROR(VLOOKUP(A152,【B职务】!A:C,3,0),0)</f>
        <v>85.44</v>
      </c>
    </row>
    <row r="153" spans="1:5">
      <c r="A153" s="13" t="s">
        <v>319</v>
      </c>
      <c r="B153" s="13" t="s">
        <v>320</v>
      </c>
      <c r="C153" s="9">
        <f t="shared" si="3"/>
        <v>71.8368421052631</v>
      </c>
      <c r="D153" s="9">
        <f>IFERROR(VLOOKUP(A153,【A】!A:C,3,0),0)</f>
        <v>73.1710526315789</v>
      </c>
      <c r="E153" s="9">
        <f>IFERROR((VLOOKUP(A153,【B职务】!A:I,8,0)*3+VLOOKUP(A153,【B特殊】!A:I,8,0))/(3+VLOOKUP(A153,【B特殊】!A:I,9,0)),0)+IFERROR(VLOOKUP(A153,【B职务】!A:C,3,0),0)</f>
        <v>66.5</v>
      </c>
    </row>
    <row r="154" spans="1:5">
      <c r="A154" s="13" t="s">
        <v>321</v>
      </c>
      <c r="B154" s="13" t="s">
        <v>322</v>
      </c>
      <c r="C154" s="9">
        <f t="shared" si="3"/>
        <v>80.6998391812865</v>
      </c>
      <c r="D154" s="9">
        <f>IFERROR(VLOOKUP(A154,【A】!A:C,3,0),0)</f>
        <v>78.1973684210526</v>
      </c>
      <c r="E154" s="9">
        <f>IFERROR((VLOOKUP(A154,【B职务】!A:I,8,0)*3+VLOOKUP(A154,【B特殊】!A:I,8,0))/(3+VLOOKUP(A154,【B特殊】!A:I,9,0)),0)+IFERROR(VLOOKUP(A154,【B职务】!A:C,3,0),0)</f>
        <v>90.7097222222222</v>
      </c>
    </row>
    <row r="155" spans="1:5">
      <c r="A155" s="13" t="s">
        <v>323</v>
      </c>
      <c r="B155" s="13" t="s">
        <v>324</v>
      </c>
      <c r="C155" s="9">
        <f t="shared" si="3"/>
        <v>77.7059628482972</v>
      </c>
      <c r="D155" s="9">
        <f>IFERROR(VLOOKUP(A155,【A】!A:C,3,0),0)</f>
        <v>74.6578947368421</v>
      </c>
      <c r="E155" s="9">
        <f>IFERROR((VLOOKUP(A155,【B职务】!A:I,8,0)*3+VLOOKUP(A155,【B特殊】!A:I,8,0))/(3+VLOOKUP(A155,【B特殊】!A:I,9,0)),0)+IFERROR(VLOOKUP(A155,【B职务】!A:C,3,0),0)</f>
        <v>89.8982352941177</v>
      </c>
    </row>
    <row r="156" spans="1:5">
      <c r="A156" s="13" t="s">
        <v>325</v>
      </c>
      <c r="B156" s="13" t="s">
        <v>326</v>
      </c>
      <c r="C156" s="9">
        <f t="shared" si="3"/>
        <v>76.0631578947369</v>
      </c>
      <c r="D156" s="9">
        <f>IFERROR(VLOOKUP(A156,【A】!A:C,3,0),0)</f>
        <v>80.0789473684211</v>
      </c>
      <c r="E156" s="9">
        <f>IFERROR((VLOOKUP(A156,【B职务】!A:I,8,0)*3+VLOOKUP(A156,【B特殊】!A:I,8,0))/(3+VLOOKUP(A156,【B特殊】!A:I,9,0)),0)+IFERROR(VLOOKUP(A156,【B职务】!A:C,3,0),0)</f>
        <v>60</v>
      </c>
    </row>
    <row r="157" spans="1:5">
      <c r="A157" s="13" t="s">
        <v>327</v>
      </c>
      <c r="B157" s="13" t="s">
        <v>328</v>
      </c>
      <c r="C157" s="9">
        <f t="shared" si="3"/>
        <v>70.8202947368421</v>
      </c>
      <c r="D157" s="9">
        <f>IFERROR(VLOOKUP(A157,【A】!A:C,3,0),0)</f>
        <v>67.6973684210526</v>
      </c>
      <c r="E157" s="9">
        <f>IFERROR((VLOOKUP(A157,【B职务】!A:I,8,0)*3+VLOOKUP(A157,【B特殊】!A:I,8,0))/(3+VLOOKUP(A157,【B特殊】!A:I,9,0)),0)+IFERROR(VLOOKUP(A157,【B职务】!A:C,3,0),0)</f>
        <v>83.312</v>
      </c>
    </row>
    <row r="158" spans="1:5">
      <c r="A158" s="13" t="s">
        <v>329</v>
      </c>
      <c r="B158" s="13" t="s">
        <v>330</v>
      </c>
      <c r="C158" s="9">
        <f t="shared" si="3"/>
        <v>75.1839578947369</v>
      </c>
      <c r="D158" s="9">
        <f>IFERROR(VLOOKUP(A158,【A】!A:C,3,0),0)</f>
        <v>71.3289473684211</v>
      </c>
      <c r="E158" s="9">
        <f>IFERROR((VLOOKUP(A158,【B职务】!A:I,8,0)*3+VLOOKUP(A158,【B特殊】!A:I,8,0))/(3+VLOOKUP(A158,【B特殊】!A:I,9,0)),0)+IFERROR(VLOOKUP(A158,【B职务】!A:C,3,0),0)</f>
        <v>90.604</v>
      </c>
    </row>
    <row r="159" spans="1:5">
      <c r="A159" s="13" t="s">
        <v>331</v>
      </c>
      <c r="B159" s="13" t="s">
        <v>332</v>
      </c>
      <c r="C159" s="9">
        <f t="shared" si="3"/>
        <v>75.6732975295381</v>
      </c>
      <c r="D159" s="9">
        <f>IFERROR(VLOOKUP(A159,【A】!A:C,3,0),0)</f>
        <v>71.0263157894737</v>
      </c>
      <c r="E159" s="9">
        <f>IFERROR((VLOOKUP(A159,【B职务】!A:I,8,0)*3+VLOOKUP(A159,【B特殊】!A:I,8,0))/(3+VLOOKUP(A159,【B特殊】!A:I,9,0)),0)+IFERROR(VLOOKUP(A159,【B职务】!A:C,3,0),0)</f>
        <v>94.2612244897959</v>
      </c>
    </row>
    <row r="160" spans="1:5">
      <c r="A160" s="13" t="s">
        <v>333</v>
      </c>
      <c r="B160" s="13" t="s">
        <v>334</v>
      </c>
      <c r="C160" s="9">
        <f t="shared" si="3"/>
        <v>76.1118421052631</v>
      </c>
      <c r="D160" s="9">
        <f>IFERROR(VLOOKUP(A160,【A】!A:C,3,0),0)</f>
        <v>76.4210526315789</v>
      </c>
      <c r="E160" s="9">
        <f>IFERROR((VLOOKUP(A160,【B职务】!A:I,8,0)*3+VLOOKUP(A160,【B特殊】!A:I,8,0))/(3+VLOOKUP(A160,【B特殊】!A:I,9,0)),0)+IFERROR(VLOOKUP(A160,【B职务】!A:C,3,0),0)</f>
        <v>74.875</v>
      </c>
    </row>
    <row r="161" spans="1:5">
      <c r="A161" s="13" t="s">
        <v>335</v>
      </c>
      <c r="B161" s="13" t="s">
        <v>336</v>
      </c>
      <c r="C161" s="9">
        <f t="shared" si="3"/>
        <v>71.821052631579</v>
      </c>
      <c r="D161" s="9">
        <f>IFERROR(VLOOKUP(A161,【A】!A:C,3,0),0)</f>
        <v>74.7763157894737</v>
      </c>
      <c r="E161" s="9">
        <f>IFERROR((VLOOKUP(A161,【B职务】!A:I,8,0)*3+VLOOKUP(A161,【B特殊】!A:I,8,0))/(3+VLOOKUP(A161,【B特殊】!A:I,9,0)),0)+IFERROR(VLOOKUP(A161,【B职务】!A:C,3,0),0)</f>
        <v>60</v>
      </c>
    </row>
    <row r="162" spans="1:5">
      <c r="A162" s="13" t="s">
        <v>337</v>
      </c>
      <c r="B162" s="13" t="s">
        <v>338</v>
      </c>
      <c r="C162" s="9">
        <f t="shared" si="3"/>
        <v>73.7421052631579</v>
      </c>
      <c r="D162" s="9">
        <f>IFERROR(VLOOKUP(A162,【A】!A:C,3,0),0)</f>
        <v>75.5526315789474</v>
      </c>
      <c r="E162" s="9">
        <f>IFERROR((VLOOKUP(A162,【B职务】!A:I,8,0)*3+VLOOKUP(A162,【B特殊】!A:I,8,0))/(3+VLOOKUP(A162,【B特殊】!A:I,9,0)),0)+IFERROR(VLOOKUP(A162,【B职务】!A:C,3,0),0)</f>
        <v>66.5</v>
      </c>
    </row>
    <row r="163" spans="1:5">
      <c r="A163" s="13" t="s">
        <v>339</v>
      </c>
      <c r="B163" s="13" t="s">
        <v>340</v>
      </c>
      <c r="C163" s="9">
        <f t="shared" si="3"/>
        <v>68.978947368421</v>
      </c>
      <c r="D163" s="9">
        <f>IFERROR(VLOOKUP(A163,【A】!A:C,3,0),0)</f>
        <v>71.2236842105263</v>
      </c>
      <c r="E163" s="9">
        <f>IFERROR((VLOOKUP(A163,【B职务】!A:I,8,0)*3+VLOOKUP(A163,【B特殊】!A:I,8,0))/(3+VLOOKUP(A163,【B特殊】!A:I,9,0)),0)+IFERROR(VLOOKUP(A163,【B职务】!A:C,3,0),0)</f>
        <v>60</v>
      </c>
    </row>
    <row r="164" spans="1:5">
      <c r="A164" s="13" t="s">
        <v>341</v>
      </c>
      <c r="B164" s="13" t="s">
        <v>342</v>
      </c>
      <c r="C164" s="9">
        <f t="shared" si="3"/>
        <v>70.5684210526316</v>
      </c>
      <c r="D164" s="9">
        <f>IFERROR(VLOOKUP(A164,【A】!A:C,3,0),0)</f>
        <v>73.2105263157895</v>
      </c>
      <c r="E164" s="9">
        <f>IFERROR((VLOOKUP(A164,【B职务】!A:I,8,0)*3+VLOOKUP(A164,【B特殊】!A:I,8,0))/(3+VLOOKUP(A164,【B特殊】!A:I,9,0)),0)+IFERROR(VLOOKUP(A164,【B职务】!A:C,3,0),0)</f>
        <v>60</v>
      </c>
    </row>
    <row r="165" spans="1:5">
      <c r="A165" s="13" t="s">
        <v>343</v>
      </c>
      <c r="B165" s="13" t="s">
        <v>344</v>
      </c>
      <c r="C165" s="9">
        <f t="shared" si="3"/>
        <v>68.2157894736842</v>
      </c>
      <c r="D165" s="9">
        <f>IFERROR(VLOOKUP(A165,【A】!A:C,3,0),0)</f>
        <v>68.6447368421053</v>
      </c>
      <c r="E165" s="9">
        <f>IFERROR((VLOOKUP(A165,【B职务】!A:I,8,0)*3+VLOOKUP(A165,【B特殊】!A:I,8,0))/(3+VLOOKUP(A165,【B特殊】!A:I,9,0)),0)+IFERROR(VLOOKUP(A165,【B职务】!A:C,3,0),0)</f>
        <v>66.5</v>
      </c>
    </row>
    <row r="166" spans="1:5">
      <c r="A166" s="13" t="s">
        <v>345</v>
      </c>
      <c r="B166" s="13" t="s">
        <v>346</v>
      </c>
      <c r="C166" s="9">
        <f t="shared" si="3"/>
        <v>73.178947368421</v>
      </c>
      <c r="D166" s="9">
        <f>IFERROR(VLOOKUP(A166,【A】!A:C,3,0),0)</f>
        <v>76.4736842105263</v>
      </c>
      <c r="E166" s="9">
        <f>IFERROR((VLOOKUP(A166,【B职务】!A:I,8,0)*3+VLOOKUP(A166,【B特殊】!A:I,8,0))/(3+VLOOKUP(A166,【B特殊】!A:I,9,0)),0)+IFERROR(VLOOKUP(A166,【B职务】!A:C,3,0),0)</f>
        <v>60</v>
      </c>
    </row>
    <row r="167" spans="1:5">
      <c r="A167" s="13" t="s">
        <v>347</v>
      </c>
      <c r="B167" s="13" t="s">
        <v>348</v>
      </c>
      <c r="C167" s="9">
        <f t="shared" si="3"/>
        <v>75.1448544891641</v>
      </c>
      <c r="D167" s="9">
        <f>IFERROR(VLOOKUP(A167,【A】!A:C,3,0),0)</f>
        <v>72.6184210526316</v>
      </c>
      <c r="E167" s="9">
        <f>IFERROR((VLOOKUP(A167,【B职务】!A:I,8,0)*3+VLOOKUP(A167,【B特殊】!A:I,8,0))/(3+VLOOKUP(A167,【B特殊】!A:I,9,0)),0)+IFERROR(VLOOKUP(A167,【B职务】!A:C,3,0),0)</f>
        <v>85.2505882352941</v>
      </c>
    </row>
    <row r="168" spans="1:5">
      <c r="A168" s="13" t="s">
        <v>349</v>
      </c>
      <c r="B168" s="13" t="s">
        <v>350</v>
      </c>
      <c r="C168" s="9">
        <f t="shared" si="3"/>
        <v>77.7741245972073</v>
      </c>
      <c r="D168" s="9">
        <f>IFERROR(VLOOKUP(A168,【A】!A:C,3,0),0)</f>
        <v>74.6184210526316</v>
      </c>
      <c r="E168" s="9">
        <f>IFERROR((VLOOKUP(A168,【B职务】!A:I,8,0)*3+VLOOKUP(A168,【B特殊】!A:I,8,0))/(3+VLOOKUP(A168,【B特殊】!A:I,9,0)),0)+IFERROR(VLOOKUP(A168,【B职务】!A:C,3,0),0)</f>
        <v>90.3969387755102</v>
      </c>
    </row>
    <row r="169" spans="1:5">
      <c r="A169" s="13" t="s">
        <v>351</v>
      </c>
      <c r="B169" s="13" t="s">
        <v>352</v>
      </c>
      <c r="C169" s="9">
        <f t="shared" si="3"/>
        <v>76.3363615560641</v>
      </c>
      <c r="D169" s="9">
        <f>IFERROR(VLOOKUP(A169,【A】!A:C,3,0),0)</f>
        <v>72.7894736842105</v>
      </c>
      <c r="E169" s="9">
        <f>IFERROR((VLOOKUP(A169,【B职务】!A:I,8,0)*3+VLOOKUP(A169,【B特殊】!A:I,8,0))/(3+VLOOKUP(A169,【B特殊】!A:I,9,0)),0)+IFERROR(VLOOKUP(A169,【B职务】!A:C,3,0),0)</f>
        <v>90.5239130434783</v>
      </c>
    </row>
    <row r="170" spans="1:5">
      <c r="A170" s="13" t="s">
        <v>353</v>
      </c>
      <c r="B170" s="13" t="s">
        <v>354</v>
      </c>
      <c r="C170" s="9">
        <f t="shared" si="3"/>
        <v>76.430947368421</v>
      </c>
      <c r="D170" s="9">
        <f>IFERROR(VLOOKUP(A170,【A】!A:C,3,0),0)</f>
        <v>74.4736842105263</v>
      </c>
      <c r="E170" s="9">
        <f>IFERROR((VLOOKUP(A170,【B职务】!A:I,8,0)*3+VLOOKUP(A170,【B特殊】!A:I,8,0))/(3+VLOOKUP(A170,【B特殊】!A:I,9,0)),0)+IFERROR(VLOOKUP(A170,【B职务】!A:C,3,0),0)</f>
        <v>84.26</v>
      </c>
    </row>
    <row r="171" spans="1:5">
      <c r="A171" s="13" t="s">
        <v>355</v>
      </c>
      <c r="B171" s="13" t="s">
        <v>356</v>
      </c>
      <c r="C171" s="9">
        <f t="shared" si="3"/>
        <v>82.1569122807017</v>
      </c>
      <c r="D171" s="9">
        <f>IFERROR(VLOOKUP(A171,【A】!A:C,3,0),0)</f>
        <v>80.0394736842105</v>
      </c>
      <c r="E171" s="9">
        <f>IFERROR((VLOOKUP(A171,【B职务】!A:I,8,0)*3+VLOOKUP(A171,【B特殊】!A:I,8,0))/(3+VLOOKUP(A171,【B特殊】!A:I,9,0)),0)+IFERROR(VLOOKUP(A171,【B职务】!A:C,3,0),0)</f>
        <v>90.6266666666667</v>
      </c>
    </row>
    <row r="172" spans="1:5">
      <c r="A172" s="13" t="s">
        <v>357</v>
      </c>
      <c r="B172" s="13" t="s">
        <v>358</v>
      </c>
      <c r="C172" s="9">
        <f t="shared" si="3"/>
        <v>75.5934815789474</v>
      </c>
      <c r="D172" s="9">
        <f>IFERROR(VLOOKUP(A172,【A】!A:C,3,0),0)</f>
        <v>73.8157894736842</v>
      </c>
      <c r="E172" s="9">
        <f>IFERROR((VLOOKUP(A172,【B职务】!A:I,8,0)*3+VLOOKUP(A172,【B特殊】!A:I,8,0))/(3+VLOOKUP(A172,【B特殊】!A:I,9,0)),0)+IFERROR(VLOOKUP(A172,【B职务】!A:C,3,0),0)</f>
        <v>82.70425</v>
      </c>
    </row>
    <row r="173" spans="1:5">
      <c r="A173" s="13" t="s">
        <v>359</v>
      </c>
      <c r="B173" s="13" t="s">
        <v>360</v>
      </c>
      <c r="C173" s="9">
        <f t="shared" si="3"/>
        <v>68.1578947368421</v>
      </c>
      <c r="D173" s="9">
        <f>IFERROR(VLOOKUP(A173,【A】!A:C,3,0),0)</f>
        <v>70.1973684210526</v>
      </c>
      <c r="E173" s="9">
        <f>IFERROR((VLOOKUP(A173,【B职务】!A:I,8,0)*3+VLOOKUP(A173,【B特殊】!A:I,8,0))/(3+VLOOKUP(A173,【B特殊】!A:I,9,0)),0)+IFERROR(VLOOKUP(A173,【B职务】!A:C,3,0),0)</f>
        <v>60</v>
      </c>
    </row>
    <row r="174" spans="1:5">
      <c r="A174" s="13" t="s">
        <v>361</v>
      </c>
      <c r="B174" s="13" t="s">
        <v>362</v>
      </c>
      <c r="C174" s="9">
        <f t="shared" si="3"/>
        <v>71.6452736842106</v>
      </c>
      <c r="D174" s="9">
        <f>IFERROR(VLOOKUP(A174,【A】!A:C,3,0),0)</f>
        <v>68.7368421052632</v>
      </c>
      <c r="E174" s="9">
        <f>IFERROR((VLOOKUP(A174,【B职务】!A:I,8,0)*3+VLOOKUP(A174,【B特殊】!A:I,8,0))/(3+VLOOKUP(A174,【B特殊】!A:I,9,0)),0)+IFERROR(VLOOKUP(A174,【B职务】!A:C,3,0),0)</f>
        <v>83.279</v>
      </c>
    </row>
    <row r="175" spans="1:5">
      <c r="A175" s="13" t="s">
        <v>363</v>
      </c>
      <c r="B175" s="13" t="s">
        <v>364</v>
      </c>
      <c r="C175" s="9">
        <f t="shared" si="3"/>
        <v>65.4105263157894</v>
      </c>
      <c r="D175" s="9">
        <f>IFERROR(VLOOKUP(A175,【A】!A:C,3,0),0)</f>
        <v>66.7631578947368</v>
      </c>
      <c r="E175" s="9">
        <f>IFERROR((VLOOKUP(A175,【B职务】!A:I,8,0)*3+VLOOKUP(A175,【B特殊】!A:I,8,0))/(3+VLOOKUP(A175,【B特殊】!A:I,9,0)),0)+IFERROR(VLOOKUP(A175,【B职务】!A:C,3,0),0)</f>
        <v>60</v>
      </c>
    </row>
    <row r="176" spans="1:5">
      <c r="A176" s="13" t="s">
        <v>365</v>
      </c>
      <c r="B176" s="13" t="s">
        <v>366</v>
      </c>
      <c r="C176" s="9">
        <f t="shared" si="3"/>
        <v>76.6894736842106</v>
      </c>
      <c r="D176" s="9">
        <f>IFERROR(VLOOKUP(A176,【A】!A:C,3,0),0)</f>
        <v>74.9868421052632</v>
      </c>
      <c r="E176" s="9">
        <f>IFERROR((VLOOKUP(A176,【B职务】!A:I,8,0)*3+VLOOKUP(A176,【B特殊】!A:I,8,0))/(3+VLOOKUP(A176,【B特殊】!A:I,9,0)),0)+IFERROR(VLOOKUP(A176,【B职务】!A:C,3,0),0)</f>
        <v>83.5</v>
      </c>
    </row>
    <row r="177" spans="1:5">
      <c r="A177" s="13" t="s">
        <v>367</v>
      </c>
      <c r="B177" s="13" t="s">
        <v>368</v>
      </c>
      <c r="C177" s="9">
        <f t="shared" ref="C177:C208" si="4">IFERROR(SUM(D177*0.8+E177*0.2),0)</f>
        <v>66.5368421052631</v>
      </c>
      <c r="D177" s="9">
        <f>IFERROR(VLOOKUP(A177,【A】!A:C,3,0),0)</f>
        <v>68.1710526315789</v>
      </c>
      <c r="E177" s="9">
        <f>IFERROR((VLOOKUP(A177,【B职务】!A:I,8,0)*3+VLOOKUP(A177,【B特殊】!A:I,8,0))/(3+VLOOKUP(A177,【B特殊】!A:I,9,0)),0)+IFERROR(VLOOKUP(A177,【B职务】!A:C,3,0),0)</f>
        <v>60</v>
      </c>
    </row>
    <row r="178" spans="1:5">
      <c r="A178" s="13" t="s">
        <v>369</v>
      </c>
      <c r="B178" s="13" t="s">
        <v>370</v>
      </c>
      <c r="C178" s="9">
        <f t="shared" si="4"/>
        <v>80.0315789473684</v>
      </c>
      <c r="D178" s="9">
        <f>IFERROR(VLOOKUP(A178,【A】!A:C,3,0),0)</f>
        <v>82.5394736842105</v>
      </c>
      <c r="E178" s="9">
        <f>IFERROR((VLOOKUP(A178,【B职务】!A:I,8,0)*3+VLOOKUP(A178,【B特殊】!A:I,8,0))/(3+VLOOKUP(A178,【B特殊】!A:I,9,0)),0)+IFERROR(VLOOKUP(A178,【B职务】!A:C,3,0),0)</f>
        <v>70</v>
      </c>
    </row>
    <row r="179" spans="1:5">
      <c r="A179" s="13" t="s">
        <v>371</v>
      </c>
      <c r="B179" s="13" t="s">
        <v>372</v>
      </c>
      <c r="C179" s="9">
        <f t="shared" si="4"/>
        <v>76.6157894736842</v>
      </c>
      <c r="D179" s="9">
        <f>IFERROR(VLOOKUP(A179,【A】!A:C,3,0),0)</f>
        <v>74.8947368421053</v>
      </c>
      <c r="E179" s="9">
        <f>IFERROR((VLOOKUP(A179,【B职务】!A:I,8,0)*3+VLOOKUP(A179,【B特殊】!A:I,8,0))/(3+VLOOKUP(A179,【B特殊】!A:I,9,0)),0)+IFERROR(VLOOKUP(A179,【B职务】!A:C,3,0),0)</f>
        <v>83.5</v>
      </c>
    </row>
    <row r="180" spans="1:5">
      <c r="A180" s="13" t="s">
        <v>373</v>
      </c>
      <c r="B180" s="13" t="s">
        <v>374</v>
      </c>
      <c r="C180" s="9">
        <f t="shared" si="4"/>
        <v>77.7507763157895</v>
      </c>
      <c r="D180" s="9">
        <f>IFERROR(VLOOKUP(A180,【A】!A:C,3,0),0)</f>
        <v>76.5131578947368</v>
      </c>
      <c r="E180" s="9">
        <f>IFERROR((VLOOKUP(A180,【B职务】!A:I,8,0)*3+VLOOKUP(A180,【B特殊】!A:I,8,0))/(3+VLOOKUP(A180,【B特殊】!A:I,9,0)),0)+IFERROR(VLOOKUP(A180,【B职务】!A:C,3,0),0)</f>
        <v>82.70125</v>
      </c>
    </row>
    <row r="181" spans="1:5">
      <c r="A181" s="13" t="s">
        <v>375</v>
      </c>
      <c r="B181" s="13" t="s">
        <v>376</v>
      </c>
      <c r="C181" s="9">
        <f t="shared" si="4"/>
        <v>81.7263157894737</v>
      </c>
      <c r="D181" s="9">
        <f>IFERROR(VLOOKUP(A181,【A】!A:C,3,0),0)</f>
        <v>84.6578947368421</v>
      </c>
      <c r="E181" s="9">
        <f>IFERROR((VLOOKUP(A181,【B职务】!A:I,8,0)*3+VLOOKUP(A181,【B特殊】!A:I,8,0))/(3+VLOOKUP(A181,【B特殊】!A:I,9,0)),0)+IFERROR(VLOOKUP(A181,【B职务】!A:C,3,0),0)</f>
        <v>70</v>
      </c>
    </row>
    <row r="182" spans="1:5">
      <c r="A182" s="13" t="s">
        <v>377</v>
      </c>
      <c r="B182" s="13" t="s">
        <v>378</v>
      </c>
      <c r="C182" s="9">
        <f t="shared" si="4"/>
        <v>74.5693522267207</v>
      </c>
      <c r="D182" s="9">
        <f>IFERROR(VLOOKUP(A182,【A】!A:C,3,0),0)</f>
        <v>70.1184210526316</v>
      </c>
      <c r="E182" s="9">
        <f>IFERROR((VLOOKUP(A182,【B职务】!A:I,8,0)*3+VLOOKUP(A182,【B特殊】!A:I,8,0))/(3+VLOOKUP(A182,【B特殊】!A:I,9,0)),0)+IFERROR(VLOOKUP(A182,【B职务】!A:C,3,0),0)</f>
        <v>92.3730769230769</v>
      </c>
    </row>
    <row r="183" spans="1:5">
      <c r="A183" s="13" t="s">
        <v>379</v>
      </c>
      <c r="B183" s="13" t="s">
        <v>380</v>
      </c>
      <c r="C183" s="9">
        <f t="shared" si="4"/>
        <v>71.3950263157895</v>
      </c>
      <c r="D183" s="9">
        <f>IFERROR(VLOOKUP(A183,【A】!A:C,3,0),0)</f>
        <v>70.0131578947368</v>
      </c>
      <c r="E183" s="9">
        <f>IFERROR((VLOOKUP(A183,【B职务】!A:I,8,0)*3+VLOOKUP(A183,【B特殊】!A:I,8,0))/(3+VLOOKUP(A183,【B特殊】!A:I,9,0)),0)+IFERROR(VLOOKUP(A183,【B职务】!A:C,3,0),0)</f>
        <v>76.9225</v>
      </c>
    </row>
    <row r="184" spans="1:5">
      <c r="A184" s="13" t="s">
        <v>381</v>
      </c>
      <c r="B184" s="13" t="s">
        <v>382</v>
      </c>
      <c r="C184" s="9">
        <f t="shared" si="4"/>
        <v>76.7157894736842</v>
      </c>
      <c r="D184" s="9">
        <f>IFERROR(VLOOKUP(A184,【A】!A:C,3,0),0)</f>
        <v>80.8947368421053</v>
      </c>
      <c r="E184" s="9">
        <f>IFERROR((VLOOKUP(A184,【B职务】!A:I,8,0)*3+VLOOKUP(A184,【B特殊】!A:I,8,0))/(3+VLOOKUP(A184,【B特殊】!A:I,9,0)),0)+IFERROR(VLOOKUP(A184,【B职务】!A:C,3,0),0)</f>
        <v>60</v>
      </c>
    </row>
    <row r="185" spans="1:5">
      <c r="A185" s="13" t="s">
        <v>383</v>
      </c>
      <c r="B185" s="13" t="s">
        <v>384</v>
      </c>
      <c r="C185" s="9">
        <f t="shared" si="4"/>
        <v>72.1947368421053</v>
      </c>
      <c r="D185" s="9">
        <f>IFERROR(VLOOKUP(A185,【A】!A:C,3,0),0)</f>
        <v>73.6184210526316</v>
      </c>
      <c r="E185" s="9">
        <f>IFERROR((VLOOKUP(A185,【B职务】!A:I,8,0)*3+VLOOKUP(A185,【B特殊】!A:I,8,0))/(3+VLOOKUP(A185,【B特殊】!A:I,9,0)),0)+IFERROR(VLOOKUP(A185,【B职务】!A:C,3,0),0)</f>
        <v>66.5</v>
      </c>
    </row>
    <row r="186" spans="1:5">
      <c r="A186" s="13" t="s">
        <v>385</v>
      </c>
      <c r="B186" s="13" t="s">
        <v>386</v>
      </c>
      <c r="C186" s="9">
        <f t="shared" si="4"/>
        <v>68</v>
      </c>
      <c r="D186" s="9">
        <f>IFERROR(VLOOKUP(A186,【A】!A:C,3,0),0)</f>
        <v>70</v>
      </c>
      <c r="E186" s="9">
        <f>IFERROR((VLOOKUP(A186,【B职务】!A:I,8,0)*3+VLOOKUP(A186,【B特殊】!A:I,8,0))/(3+VLOOKUP(A186,【B特殊】!A:I,9,0)),0)+IFERROR(VLOOKUP(A186,【B职务】!A:C,3,0),0)</f>
        <v>60</v>
      </c>
    </row>
    <row r="187" spans="1:5">
      <c r="A187" s="13" t="s">
        <v>387</v>
      </c>
      <c r="B187" s="13" t="s">
        <v>388</v>
      </c>
      <c r="C187" s="9">
        <f t="shared" si="4"/>
        <v>70</v>
      </c>
      <c r="D187" s="9">
        <f>IFERROR(VLOOKUP(A187,【A】!A:C,3,0),0)</f>
        <v>72.5</v>
      </c>
      <c r="E187" s="9">
        <f>IFERROR((VLOOKUP(A187,【B职务】!A:I,8,0)*3+VLOOKUP(A187,【B特殊】!A:I,8,0))/(3+VLOOKUP(A187,【B特殊】!A:I,9,0)),0)+IFERROR(VLOOKUP(A187,【B职务】!A:C,3,0),0)</f>
        <v>60</v>
      </c>
    </row>
    <row r="188" spans="1:5">
      <c r="A188" s="13" t="s">
        <v>389</v>
      </c>
      <c r="B188" s="13" t="s">
        <v>390</v>
      </c>
      <c r="C188" s="9">
        <f t="shared" si="4"/>
        <v>64.0315789473684</v>
      </c>
      <c r="D188" s="9">
        <f>IFERROR(VLOOKUP(A188,【A】!A:C,3,0),0)</f>
        <v>65.0394736842105</v>
      </c>
      <c r="E188" s="9">
        <f>IFERROR((VLOOKUP(A188,【B职务】!A:I,8,0)*3+VLOOKUP(A188,【B特殊】!A:I,8,0))/(3+VLOOKUP(A188,【B特殊】!A:I,9,0)),0)+IFERROR(VLOOKUP(A188,【B职务】!A:C,3,0),0)</f>
        <v>60</v>
      </c>
    </row>
    <row r="189" spans="1:5">
      <c r="A189" s="13" t="s">
        <v>391</v>
      </c>
      <c r="B189" s="13" t="s">
        <v>392</v>
      </c>
      <c r="C189" s="9">
        <f t="shared" si="4"/>
        <v>76.576701754386</v>
      </c>
      <c r="D189" s="9">
        <f>IFERROR(VLOOKUP(A189,【A】!A:C,3,0),0)</f>
        <v>73.1842105263158</v>
      </c>
      <c r="E189" s="9">
        <f>IFERROR((VLOOKUP(A189,【B职务】!A:I,8,0)*3+VLOOKUP(A189,【B特殊】!A:I,8,0))/(3+VLOOKUP(A189,【B特殊】!A:I,9,0)),0)+IFERROR(VLOOKUP(A189,【B职务】!A:C,3,0),0)</f>
        <v>90.1466666666667</v>
      </c>
    </row>
    <row r="190" spans="1:5">
      <c r="A190" s="13" t="s">
        <v>393</v>
      </c>
      <c r="B190" s="13" t="s">
        <v>394</v>
      </c>
      <c r="C190" s="9">
        <f t="shared" si="4"/>
        <v>75.3789473684211</v>
      </c>
      <c r="D190" s="9">
        <f>IFERROR(VLOOKUP(A190,【A】!A:C,3,0),0)</f>
        <v>79.2236842105263</v>
      </c>
      <c r="E190" s="9">
        <f>IFERROR((VLOOKUP(A190,【B职务】!A:I,8,0)*3+VLOOKUP(A190,【B特殊】!A:I,8,0))/(3+VLOOKUP(A190,【B特殊】!A:I,9,0)),0)+IFERROR(VLOOKUP(A190,【B职务】!A:C,3,0),0)</f>
        <v>60</v>
      </c>
    </row>
    <row r="191" spans="1:5">
      <c r="A191" s="13" t="s">
        <v>395</v>
      </c>
      <c r="B191" s="13" t="s">
        <v>396</v>
      </c>
      <c r="C191" s="9">
        <f t="shared" si="4"/>
        <v>73.7323308270677</v>
      </c>
      <c r="D191" s="9">
        <f>IFERROR(VLOOKUP(A191,【A】!A:C,3,0),0)</f>
        <v>75.7368421052632</v>
      </c>
      <c r="E191" s="9">
        <f>IFERROR((VLOOKUP(A191,【B职务】!A:I,8,0)*3+VLOOKUP(A191,【B特殊】!A:I,8,0))/(3+VLOOKUP(A191,【B特殊】!A:I,9,0)),0)+IFERROR(VLOOKUP(A191,【B职务】!A:C,3,0),0)</f>
        <v>65.7142857142857</v>
      </c>
    </row>
    <row r="192" spans="1:5">
      <c r="A192" s="13" t="s">
        <v>397</v>
      </c>
      <c r="B192" s="13" t="s">
        <v>398</v>
      </c>
      <c r="C192" s="9">
        <f t="shared" si="4"/>
        <v>75.5350842105263</v>
      </c>
      <c r="D192" s="9">
        <f>IFERROR(VLOOKUP(A192,【A】!A:C,3,0),0)</f>
        <v>73.5921052631579</v>
      </c>
      <c r="E192" s="9">
        <f>IFERROR((VLOOKUP(A192,【B职务】!A:I,8,0)*3+VLOOKUP(A192,【B特殊】!A:I,8,0))/(3+VLOOKUP(A192,【B特殊】!A:I,9,0)),0)+IFERROR(VLOOKUP(A192,【B职务】!A:C,3,0),0)</f>
        <v>83.307</v>
      </c>
    </row>
    <row r="193" spans="1:5">
      <c r="A193" s="13" t="s">
        <v>399</v>
      </c>
      <c r="B193" s="13" t="s">
        <v>400</v>
      </c>
      <c r="C193" s="9">
        <f t="shared" si="4"/>
        <v>76.2313157894737</v>
      </c>
      <c r="D193" s="9">
        <f>IFERROR(VLOOKUP(A193,【A】!A:C,3,0),0)</f>
        <v>76.1578947368421</v>
      </c>
      <c r="E193" s="9">
        <f>IFERROR((VLOOKUP(A193,【B职务】!A:I,8,0)*3+VLOOKUP(A193,【B特殊】!A:I,8,0))/(3+VLOOKUP(A193,【B特殊】!A:I,9,0)),0)+IFERROR(VLOOKUP(A193,【B职务】!A:C,3,0),0)</f>
        <v>76.525</v>
      </c>
    </row>
    <row r="194" spans="1:5">
      <c r="A194" s="13" t="s">
        <v>401</v>
      </c>
      <c r="B194" s="13" t="s">
        <v>402</v>
      </c>
      <c r="C194" s="9">
        <f t="shared" si="4"/>
        <v>76.5368421052631</v>
      </c>
      <c r="D194" s="9">
        <f>IFERROR(VLOOKUP(A194,【A】!A:C,3,0),0)</f>
        <v>78.1710526315789</v>
      </c>
      <c r="E194" s="9">
        <f>IFERROR((VLOOKUP(A194,【B职务】!A:I,8,0)*3+VLOOKUP(A194,【B特殊】!A:I,8,0))/(3+VLOOKUP(A194,【B特殊】!A:I,9,0)),0)+IFERROR(VLOOKUP(A194,【B职务】!A:C,3,0),0)</f>
        <v>70</v>
      </c>
    </row>
    <row r="195" spans="1:5">
      <c r="A195" s="13" t="s">
        <v>403</v>
      </c>
      <c r="B195" s="13" t="s">
        <v>404</v>
      </c>
      <c r="C195" s="9">
        <f t="shared" si="4"/>
        <v>70.8368421052631</v>
      </c>
      <c r="D195" s="9">
        <f>IFERROR(VLOOKUP(A195,【A】!A:C,3,0),0)</f>
        <v>71.9210526315789</v>
      </c>
      <c r="E195" s="9">
        <f>IFERROR((VLOOKUP(A195,【B职务】!A:I,8,0)*3+VLOOKUP(A195,【B特殊】!A:I,8,0))/(3+VLOOKUP(A195,【B特殊】!A:I,9,0)),0)+IFERROR(VLOOKUP(A195,【B职务】!A:C,3,0),0)</f>
        <v>66.5</v>
      </c>
    </row>
    <row r="196" spans="1:5">
      <c r="A196" s="13" t="s">
        <v>405</v>
      </c>
      <c r="B196" s="13" t="s">
        <v>406</v>
      </c>
      <c r="C196" s="9">
        <f t="shared" si="4"/>
        <v>67.8842105263158</v>
      </c>
      <c r="D196" s="9">
        <f>IFERROR(VLOOKUP(A196,【A】!A:C,3,0),0)</f>
        <v>69.8552631578947</v>
      </c>
      <c r="E196" s="9">
        <f>IFERROR((VLOOKUP(A196,【B职务】!A:I,8,0)*3+VLOOKUP(A196,【B特殊】!A:I,8,0))/(3+VLOOKUP(A196,【B特殊】!A:I,9,0)),0)+IFERROR(VLOOKUP(A196,【B职务】!A:C,3,0),0)</f>
        <v>60</v>
      </c>
    </row>
    <row r="197" spans="1:5">
      <c r="A197" s="13" t="s">
        <v>407</v>
      </c>
      <c r="B197" s="13" t="s">
        <v>408</v>
      </c>
      <c r="C197" s="9">
        <f t="shared" si="4"/>
        <v>70.6315789473684</v>
      </c>
      <c r="D197" s="9">
        <f>IFERROR(VLOOKUP(A197,【A】!A:C,3,0),0)</f>
        <v>73.2894736842105</v>
      </c>
      <c r="E197" s="9">
        <f>IFERROR((VLOOKUP(A197,【B职务】!A:I,8,0)*3+VLOOKUP(A197,【B特殊】!A:I,8,0))/(3+VLOOKUP(A197,【B特殊】!A:I,9,0)),0)+IFERROR(VLOOKUP(A197,【B职务】!A:C,3,0),0)</f>
        <v>60</v>
      </c>
    </row>
    <row r="198" spans="1:5">
      <c r="A198" s="13" t="s">
        <v>409</v>
      </c>
      <c r="B198" s="13" t="s">
        <v>410</v>
      </c>
      <c r="C198" s="9">
        <f t="shared" si="4"/>
        <v>70.6684210526316</v>
      </c>
      <c r="D198" s="9">
        <f>IFERROR(VLOOKUP(A198,【A】!A:C,3,0),0)</f>
        <v>71.7105263157895</v>
      </c>
      <c r="E198" s="9">
        <f>IFERROR((VLOOKUP(A198,【B职务】!A:I,8,0)*3+VLOOKUP(A198,【B特殊】!A:I,8,0))/(3+VLOOKUP(A198,【B特殊】!A:I,9,0)),0)+IFERROR(VLOOKUP(A198,【B职务】!A:C,3,0),0)</f>
        <v>66.5</v>
      </c>
    </row>
    <row r="199" spans="1:5">
      <c r="A199" s="13" t="s">
        <v>411</v>
      </c>
      <c r="B199" s="13" t="s">
        <v>412</v>
      </c>
      <c r="C199" s="9">
        <f t="shared" si="4"/>
        <v>75.2716105263158</v>
      </c>
      <c r="D199" s="9">
        <f>IFERROR(VLOOKUP(A199,【A】!A:C,3,0),0)</f>
        <v>74.8552631578947</v>
      </c>
      <c r="E199" s="9">
        <f>IFERROR((VLOOKUP(A199,【B职务】!A:I,8,0)*3+VLOOKUP(A199,【B特殊】!A:I,8,0))/(3+VLOOKUP(A199,【B特殊】!A:I,9,0)),0)+IFERROR(VLOOKUP(A199,【B职务】!A:C,3,0),0)</f>
        <v>76.937</v>
      </c>
    </row>
    <row r="200" spans="1:5">
      <c r="A200" s="13" t="s">
        <v>413</v>
      </c>
      <c r="B200" s="13" t="s">
        <v>414</v>
      </c>
      <c r="C200" s="9">
        <f t="shared" si="4"/>
        <v>75.5368421052631</v>
      </c>
      <c r="D200" s="9">
        <f>IFERROR(VLOOKUP(A200,【A】!A:C,3,0),0)</f>
        <v>76.9210526315789</v>
      </c>
      <c r="E200" s="9">
        <f>IFERROR((VLOOKUP(A200,【B职务】!A:I,8,0)*3+VLOOKUP(A200,【B特殊】!A:I,8,0))/(3+VLOOKUP(A200,【B特殊】!A:I,9,0)),0)+IFERROR(VLOOKUP(A200,【B职务】!A:C,3,0),0)</f>
        <v>70</v>
      </c>
    </row>
    <row r="201" spans="1:5">
      <c r="A201" s="13" t="s">
        <v>415</v>
      </c>
      <c r="B201" s="13" t="s">
        <v>416</v>
      </c>
      <c r="C201" s="9">
        <f t="shared" si="4"/>
        <v>80.8105263157894</v>
      </c>
      <c r="D201" s="9">
        <f>IFERROR(VLOOKUP(A201,【A】!A:C,3,0),0)</f>
        <v>83.5131578947368</v>
      </c>
      <c r="E201" s="9">
        <f>IFERROR((VLOOKUP(A201,【B职务】!A:I,8,0)*3+VLOOKUP(A201,【B特殊】!A:I,8,0))/(3+VLOOKUP(A201,【B特殊】!A:I,9,0)),0)+IFERROR(VLOOKUP(A201,【B职务】!A:C,3,0),0)</f>
        <v>70</v>
      </c>
    </row>
    <row r="202" spans="1:5">
      <c r="A202" s="13" t="s">
        <v>417</v>
      </c>
      <c r="B202" s="13" t="s">
        <v>418</v>
      </c>
      <c r="C202" s="9">
        <f t="shared" si="4"/>
        <v>75.7965263157894</v>
      </c>
      <c r="D202" s="9">
        <f>IFERROR(VLOOKUP(A202,【A】!A:C,3,0),0)</f>
        <v>73.0131578947368</v>
      </c>
      <c r="E202" s="9">
        <f>IFERROR((VLOOKUP(A202,【B职务】!A:I,8,0)*3+VLOOKUP(A202,【B特殊】!A:I,8,0))/(3+VLOOKUP(A202,【B特殊】!A:I,9,0)),0)+IFERROR(VLOOKUP(A202,【B职务】!A:C,3,0),0)</f>
        <v>86.93</v>
      </c>
    </row>
    <row r="203" spans="1:5">
      <c r="A203" s="13" t="s">
        <v>419</v>
      </c>
      <c r="B203" s="13" t="s">
        <v>420</v>
      </c>
      <c r="C203" s="9">
        <f t="shared" si="4"/>
        <v>67.8526315789474</v>
      </c>
      <c r="D203" s="9">
        <f>IFERROR(VLOOKUP(A203,【A】!A:C,3,0),0)</f>
        <v>69.8157894736842</v>
      </c>
      <c r="E203" s="9">
        <f>IFERROR((VLOOKUP(A203,【B职务】!A:I,8,0)*3+VLOOKUP(A203,【B特殊】!A:I,8,0))/(3+VLOOKUP(A203,【B特殊】!A:I,9,0)),0)+IFERROR(VLOOKUP(A203,【B职务】!A:C,3,0),0)</f>
        <v>60</v>
      </c>
    </row>
    <row r="204" spans="1:5">
      <c r="A204" s="13" t="s">
        <v>421</v>
      </c>
      <c r="B204" s="13" t="s">
        <v>422</v>
      </c>
      <c r="C204" s="9">
        <f t="shared" si="4"/>
        <v>67.5263157894737</v>
      </c>
      <c r="D204" s="9">
        <f>IFERROR(VLOOKUP(A204,【A】!A:C,3,0),0)</f>
        <v>69.4078947368421</v>
      </c>
      <c r="E204" s="9">
        <f>IFERROR((VLOOKUP(A204,【B职务】!A:I,8,0)*3+VLOOKUP(A204,【B特殊】!A:I,8,0))/(3+VLOOKUP(A204,【B特殊】!A:I,9,0)),0)+IFERROR(VLOOKUP(A204,【B职务】!A:C,3,0),0)</f>
        <v>60</v>
      </c>
    </row>
    <row r="205" spans="1:5">
      <c r="A205" s="13" t="s">
        <v>423</v>
      </c>
      <c r="B205" s="13" t="s">
        <v>424</v>
      </c>
      <c r="C205" s="9">
        <f t="shared" si="4"/>
        <v>64.2105263157895</v>
      </c>
      <c r="D205" s="9">
        <f>IFERROR(VLOOKUP(A205,【A】!A:C,3,0),0)</f>
        <v>65.2631578947368</v>
      </c>
      <c r="E205" s="9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13" t="s">
        <v>425</v>
      </c>
      <c r="B206" s="13" t="s">
        <v>426</v>
      </c>
      <c r="C206" s="9">
        <f t="shared" si="4"/>
        <v>73.321052631579</v>
      </c>
      <c r="D206" s="9">
        <f>IFERROR(VLOOKUP(A206,【A】!A:C,3,0),0)</f>
        <v>75.0263157894737</v>
      </c>
      <c r="E206" s="9">
        <f>IFERROR((VLOOKUP(A206,【B职务】!A:I,8,0)*3+VLOOKUP(A206,【B特殊】!A:I,8,0))/(3+VLOOKUP(A206,【B特殊】!A:I,9,0)),0)+IFERROR(VLOOKUP(A206,【B职务】!A:C,3,0),0)</f>
        <v>66.5</v>
      </c>
    </row>
    <row r="207" spans="1:5">
      <c r="A207" s="13" t="s">
        <v>427</v>
      </c>
      <c r="B207" s="13" t="s">
        <v>428</v>
      </c>
      <c r="C207" s="9">
        <f t="shared" si="4"/>
        <v>77.7138157894737</v>
      </c>
      <c r="D207" s="9">
        <f>IFERROR(VLOOKUP(A207,【A】!A:C,3,0),0)</f>
        <v>77.9078947368421</v>
      </c>
      <c r="E207" s="9">
        <f>IFERROR((VLOOKUP(A207,【B职务】!A:I,8,0)*3+VLOOKUP(A207,【B特殊】!A:I,8,0))/(3+VLOOKUP(A207,【B特殊】!A:I,9,0)),0)+IFERROR(VLOOKUP(A207,【B职务】!A:C,3,0),0)</f>
        <v>76.9375</v>
      </c>
    </row>
    <row r="208" spans="1:5">
      <c r="A208" s="13" t="s">
        <v>429</v>
      </c>
      <c r="B208" s="13" t="s">
        <v>430</v>
      </c>
      <c r="C208" s="9">
        <f t="shared" si="4"/>
        <v>75.361227631579</v>
      </c>
      <c r="D208" s="9">
        <f>IFERROR(VLOOKUP(A208,【A】!A:C,3,0),0)</f>
        <v>73.5263157894737</v>
      </c>
      <c r="E208" s="9">
        <f>IFERROR((VLOOKUP(A208,【B职务】!A:I,8,0)*3+VLOOKUP(A208,【B特殊】!A:I,8,0))/(3+VLOOKUP(A208,【B特殊】!A:I,9,0)),0)+IFERROR(VLOOKUP(A208,【B职务】!A:C,3,0),0)</f>
        <v>82.700875</v>
      </c>
    </row>
    <row r="209" spans="1:5">
      <c r="A209" s="13" t="s">
        <v>431</v>
      </c>
      <c r="B209" s="13" t="s">
        <v>432</v>
      </c>
      <c r="C209" s="9">
        <f t="shared" ref="C209:C240" si="5">IFERROR(SUM(D209*0.8+E209*0.2),0)</f>
        <v>72.821052631579</v>
      </c>
      <c r="D209" s="9">
        <f>IFERROR(VLOOKUP(A209,【A】!A:C,3,0),0)</f>
        <v>76.0263157894737</v>
      </c>
      <c r="E209" s="9">
        <f>IFERROR((VLOOKUP(A209,【B职务】!A:I,8,0)*3+VLOOKUP(A209,【B特殊】!A:I,8,0))/(3+VLOOKUP(A209,【B特殊】!A:I,9,0)),0)+IFERROR(VLOOKUP(A209,【B职务】!A:C,3,0),0)</f>
        <v>60</v>
      </c>
    </row>
    <row r="210" spans="1:5">
      <c r="A210" s="13" t="s">
        <v>433</v>
      </c>
      <c r="B210" s="13" t="s">
        <v>434</v>
      </c>
      <c r="C210" s="9">
        <f t="shared" si="5"/>
        <v>69.1157894736842</v>
      </c>
      <c r="D210" s="9">
        <f>IFERROR(VLOOKUP(A210,【A】!A:C,3,0),0)</f>
        <v>71.3947368421053</v>
      </c>
      <c r="E210" s="9">
        <f>IFERROR((VLOOKUP(A210,【B职务】!A:I,8,0)*3+VLOOKUP(A210,【B特殊】!A:I,8,0))/(3+VLOOKUP(A210,【B特殊】!A:I,9,0)),0)+IFERROR(VLOOKUP(A210,【B职务】!A:C,3,0),0)</f>
        <v>60</v>
      </c>
    </row>
    <row r="211" spans="1:5">
      <c r="A211" s="13" t="s">
        <v>435</v>
      </c>
      <c r="B211" s="13" t="s">
        <v>436</v>
      </c>
      <c r="C211" s="9">
        <f t="shared" si="5"/>
        <v>77.2315789473684</v>
      </c>
      <c r="D211" s="9">
        <f>IFERROR(VLOOKUP(A211,【A】!A:C,3,0),0)</f>
        <v>79.0394736842105</v>
      </c>
      <c r="E211" s="9">
        <f>IFERROR((VLOOKUP(A211,【B职务】!A:I,8,0)*3+VLOOKUP(A211,【B特殊】!A:I,8,0))/(3+VLOOKUP(A211,【B特殊】!A:I,9,0)),0)+IFERROR(VLOOKUP(A211,【B职务】!A:C,3,0),0)</f>
        <v>70</v>
      </c>
    </row>
    <row r="212" spans="1:5">
      <c r="A212" s="13" t="s">
        <v>437</v>
      </c>
      <c r="B212" s="13" t="s">
        <v>438</v>
      </c>
      <c r="C212" s="9">
        <f t="shared" si="5"/>
        <v>74.3</v>
      </c>
      <c r="D212" s="9">
        <f>IFERROR(VLOOKUP(A212,【A】!A:C,3,0),0)</f>
        <v>76.25</v>
      </c>
      <c r="E212" s="9">
        <f>IFERROR((VLOOKUP(A212,【B职务】!A:I,8,0)*3+VLOOKUP(A212,【B特殊】!A:I,8,0))/(3+VLOOKUP(A212,【B特殊】!A:I,9,0)),0)+IFERROR(VLOOKUP(A212,【B职务】!A:C,3,0),0)</f>
        <v>66.5</v>
      </c>
    </row>
    <row r="213" spans="1:5">
      <c r="A213" s="13" t="s">
        <v>439</v>
      </c>
      <c r="B213" s="13" t="s">
        <v>440</v>
      </c>
      <c r="C213" s="9">
        <f t="shared" si="5"/>
        <v>82.7855263157894</v>
      </c>
      <c r="D213" s="9">
        <f>IFERROR(VLOOKUP(A213,【A】!A:C,3,0),0)</f>
        <v>84.7631578947368</v>
      </c>
      <c r="E213" s="9">
        <f>IFERROR((VLOOKUP(A213,【B职务】!A:I,8,0)*3+VLOOKUP(A213,【B特殊】!A:I,8,0))/(3+VLOOKUP(A213,【B特殊】!A:I,9,0)),0)+IFERROR(VLOOKUP(A213,【B职务】!A:C,3,0),0)</f>
        <v>74.875</v>
      </c>
    </row>
    <row r="214" spans="1:5">
      <c r="A214" s="13" t="s">
        <v>441</v>
      </c>
      <c r="B214" s="13" t="s">
        <v>442</v>
      </c>
      <c r="C214" s="9">
        <f t="shared" si="5"/>
        <v>77.0473684210526</v>
      </c>
      <c r="D214" s="9">
        <f>IFERROR(VLOOKUP(A214,【A】!A:C,3,0),0)</f>
        <v>79.6842105263158</v>
      </c>
      <c r="E214" s="9">
        <f>IFERROR((VLOOKUP(A214,【B职务】!A:I,8,0)*3+VLOOKUP(A214,【B特殊】!A:I,8,0))/(3+VLOOKUP(A214,【B特殊】!A:I,9,0)),0)+IFERROR(VLOOKUP(A214,【B职务】!A:C,3,0),0)</f>
        <v>66.5</v>
      </c>
    </row>
    <row r="215" spans="1:5">
      <c r="A215" s="13" t="s">
        <v>443</v>
      </c>
      <c r="B215" s="13" t="s">
        <v>444</v>
      </c>
      <c r="C215" s="9">
        <f t="shared" si="5"/>
        <v>68.2947368421053</v>
      </c>
      <c r="D215" s="9">
        <f>IFERROR(VLOOKUP(A215,【A】!A:C,3,0),0)</f>
        <v>70.3684210526316</v>
      </c>
      <c r="E215" s="9">
        <f>IFERROR((VLOOKUP(A215,【B职务】!A:I,8,0)*3+VLOOKUP(A215,【B特殊】!A:I,8,0))/(3+VLOOKUP(A215,【B特殊】!A:I,9,0)),0)+IFERROR(VLOOKUP(A215,【B职务】!A:C,3,0),0)</f>
        <v>60</v>
      </c>
    </row>
    <row r="216" spans="1:5">
      <c r="A216" s="13" t="s">
        <v>445</v>
      </c>
      <c r="B216" s="13" t="s">
        <v>446</v>
      </c>
      <c r="C216" s="9">
        <f t="shared" si="5"/>
        <v>71.2421052631579</v>
      </c>
      <c r="D216" s="9">
        <f>IFERROR(VLOOKUP(A216,【A】!A:C,3,0),0)</f>
        <v>74.0526315789474</v>
      </c>
      <c r="E216" s="9">
        <f>IFERROR((VLOOKUP(A216,【B职务】!A:I,8,0)*3+VLOOKUP(A216,【B特殊】!A:I,8,0))/(3+VLOOKUP(A216,【B特殊】!A:I,9,0)),0)+IFERROR(VLOOKUP(A216,【B职务】!A:C,3,0),0)</f>
        <v>60</v>
      </c>
    </row>
    <row r="217" spans="1:5">
      <c r="A217" s="13" t="s">
        <v>447</v>
      </c>
      <c r="B217" s="13" t="s">
        <v>448</v>
      </c>
      <c r="C217" s="9">
        <f t="shared" si="5"/>
        <v>60.721052631579</v>
      </c>
      <c r="D217" s="9">
        <f>IFERROR(VLOOKUP(A217,【A】!A:C,3,0),0)</f>
        <v>59.2763157894737</v>
      </c>
      <c r="E217" s="9">
        <f>IFERROR((VLOOKUP(A217,【B职务】!A:I,8,0)*3+VLOOKUP(A217,【B特殊】!A:I,8,0))/(3+VLOOKUP(A217,【B特殊】!A:I,9,0)),0)+IFERROR(VLOOKUP(A217,【B职务】!A:C,3,0),0)</f>
        <v>66.5</v>
      </c>
    </row>
    <row r="218" spans="1:5">
      <c r="A218" s="13" t="s">
        <v>449</v>
      </c>
      <c r="B218" s="13" t="s">
        <v>450</v>
      </c>
      <c r="C218" s="9">
        <f t="shared" si="5"/>
        <v>81.3230688259109</v>
      </c>
      <c r="D218" s="9">
        <f>IFERROR(VLOOKUP(A218,【A】!A:C,3,0),0)</f>
        <v>81.0921052631579</v>
      </c>
      <c r="E218" s="9">
        <f>IFERROR((VLOOKUP(A218,【B职务】!A:I,8,0)*3+VLOOKUP(A218,【B特殊】!A:I,8,0))/(3+VLOOKUP(A218,【B特殊】!A:I,9,0)),0)+IFERROR(VLOOKUP(A218,【B职务】!A:C,3,0),0)</f>
        <v>82.2469230769231</v>
      </c>
    </row>
    <row r="219" spans="1:5">
      <c r="A219" s="13" t="s">
        <v>451</v>
      </c>
      <c r="B219" s="13" t="s">
        <v>452</v>
      </c>
      <c r="C219" s="9">
        <f t="shared" si="5"/>
        <v>70.0421052631579</v>
      </c>
      <c r="D219" s="9">
        <f>IFERROR(VLOOKUP(A219,【A】!A:C,3,0),0)</f>
        <v>72.5526315789474</v>
      </c>
      <c r="E219" s="9">
        <f>IFERROR((VLOOKUP(A219,【B职务】!A:I,8,0)*3+VLOOKUP(A219,【B特殊】!A:I,8,0))/(3+VLOOKUP(A219,【B特殊】!A:I,9,0)),0)+IFERROR(VLOOKUP(A219,【B职务】!A:C,3,0),0)</f>
        <v>60</v>
      </c>
    </row>
    <row r="220" spans="1:5">
      <c r="A220" s="13" t="s">
        <v>453</v>
      </c>
      <c r="B220" s="13" t="s">
        <v>454</v>
      </c>
      <c r="C220" s="9">
        <f t="shared" si="5"/>
        <v>74.7315789473684</v>
      </c>
      <c r="D220" s="9">
        <f>IFERROR(VLOOKUP(A220,【A】!A:C,3,0),0)</f>
        <v>76.7894736842105</v>
      </c>
      <c r="E220" s="9">
        <f>IFERROR((VLOOKUP(A220,【B职务】!A:I,8,0)*3+VLOOKUP(A220,【B特殊】!A:I,8,0))/(3+VLOOKUP(A220,【B特殊】!A:I,9,0)),0)+IFERROR(VLOOKUP(A220,【B职务】!A:C,3,0),0)</f>
        <v>66.5</v>
      </c>
    </row>
    <row r="221" spans="1:5">
      <c r="A221" s="13" t="s">
        <v>455</v>
      </c>
      <c r="B221" s="13" t="s">
        <v>456</v>
      </c>
      <c r="C221" s="9">
        <f t="shared" si="5"/>
        <v>73.6631578947369</v>
      </c>
      <c r="D221" s="9">
        <f>IFERROR(VLOOKUP(A221,【A】!A:C,3,0),0)</f>
        <v>77.0789473684211</v>
      </c>
      <c r="E221" s="9">
        <f>IFERROR((VLOOKUP(A221,【B职务】!A:I,8,0)*3+VLOOKUP(A221,【B特殊】!A:I,8,0))/(3+VLOOKUP(A221,【B特殊】!A:I,9,0)),0)+IFERROR(VLOOKUP(A221,【B职务】!A:C,3,0),0)</f>
        <v>60</v>
      </c>
    </row>
    <row r="222" spans="1:5">
      <c r="A222" s="13" t="s">
        <v>457</v>
      </c>
      <c r="B222" s="13" t="s">
        <v>458</v>
      </c>
      <c r="C222" s="9">
        <f t="shared" si="5"/>
        <v>72.1598578947369</v>
      </c>
      <c r="D222" s="9">
        <f>IFERROR(VLOOKUP(A222,【A】!A:C,3,0),0)</f>
        <v>69.8289473684211</v>
      </c>
      <c r="E222" s="9">
        <f>IFERROR((VLOOKUP(A222,【B职务】!A:I,8,0)*3+VLOOKUP(A222,【B特殊】!A:I,8,0))/(3+VLOOKUP(A222,【B特殊】!A:I,9,0)),0)+IFERROR(VLOOKUP(A222,【B职务】!A:C,3,0),0)</f>
        <v>81.4835</v>
      </c>
    </row>
    <row r="223" spans="1:5">
      <c r="A223" s="13" t="s">
        <v>459</v>
      </c>
      <c r="B223" s="13" t="s">
        <v>460</v>
      </c>
      <c r="C223" s="9">
        <f t="shared" si="5"/>
        <v>68.7368421052631</v>
      </c>
      <c r="D223" s="9">
        <f>IFERROR(VLOOKUP(A223,【A】!A:C,3,0),0)</f>
        <v>70.9210526315789</v>
      </c>
      <c r="E223" s="9">
        <f>IFERROR((VLOOKUP(A223,【B职务】!A:I,8,0)*3+VLOOKUP(A223,【B特殊】!A:I,8,0))/(3+VLOOKUP(A223,【B特殊】!A:I,9,0)),0)+IFERROR(VLOOKUP(A223,【B职务】!A:C,3,0),0)</f>
        <v>60</v>
      </c>
    </row>
    <row r="224" spans="1:5">
      <c r="A224" s="13" t="s">
        <v>461</v>
      </c>
      <c r="B224" s="13" t="s">
        <v>462</v>
      </c>
      <c r="C224" s="9">
        <f t="shared" si="5"/>
        <v>76.9363592105263</v>
      </c>
      <c r="D224" s="9">
        <f>IFERROR(VLOOKUP(A224,【A】!A:C,3,0),0)</f>
        <v>74.3421052631579</v>
      </c>
      <c r="E224" s="9">
        <f>IFERROR((VLOOKUP(A224,【B职务】!A:I,8,0)*3+VLOOKUP(A224,【B特殊】!A:I,8,0))/(3+VLOOKUP(A224,【B特殊】!A:I,9,0)),0)+IFERROR(VLOOKUP(A224,【B职务】!A:C,3,0),0)</f>
        <v>87.313375</v>
      </c>
    </row>
    <row r="225" spans="1:5">
      <c r="A225" s="13" t="s">
        <v>463</v>
      </c>
      <c r="B225" s="13" t="s">
        <v>464</v>
      </c>
      <c r="C225" s="9">
        <f t="shared" si="5"/>
        <v>80.887432867884</v>
      </c>
      <c r="D225" s="9">
        <f>IFERROR(VLOOKUP(A225,【A】!A:C,3,0),0)</f>
        <v>81.2368421052632</v>
      </c>
      <c r="E225" s="9">
        <f>IFERROR((VLOOKUP(A225,【B职务】!A:I,8,0)*3+VLOOKUP(A225,【B特殊】!A:I,8,0))/(3+VLOOKUP(A225,【B特殊】!A:I,9,0)),0)+IFERROR(VLOOKUP(A225,【B职务】!A:C,3,0),0)</f>
        <v>79.4897959183673</v>
      </c>
    </row>
    <row r="226" spans="1:5">
      <c r="A226" s="13" t="s">
        <v>465</v>
      </c>
      <c r="B226" s="13" t="s">
        <v>466</v>
      </c>
      <c r="C226" s="9">
        <f t="shared" si="5"/>
        <v>75.5627210526316</v>
      </c>
      <c r="D226" s="9">
        <f>IFERROR(VLOOKUP(A226,【A】!A:C,3,0),0)</f>
        <v>72.9605263157895</v>
      </c>
      <c r="E226" s="9">
        <f>IFERROR((VLOOKUP(A226,【B职务】!A:I,8,0)*3+VLOOKUP(A226,【B特殊】!A:I,8,0))/(3+VLOOKUP(A226,【B特殊】!A:I,9,0)),0)+IFERROR(VLOOKUP(A226,【B职务】!A:C,3,0),0)</f>
        <v>85.9715</v>
      </c>
    </row>
    <row r="227" spans="1:5">
      <c r="A227" s="13" t="s">
        <v>467</v>
      </c>
      <c r="B227" s="13" t="s">
        <v>468</v>
      </c>
      <c r="C227" s="9">
        <f t="shared" si="5"/>
        <v>70.9368421052631</v>
      </c>
      <c r="D227" s="9">
        <f>IFERROR(VLOOKUP(A227,【A】!A:C,3,0),0)</f>
        <v>73.6710526315789</v>
      </c>
      <c r="E227" s="9">
        <f>IFERROR((VLOOKUP(A227,【B职务】!A:I,8,0)*3+VLOOKUP(A227,【B特殊】!A:I,8,0))/(3+VLOOKUP(A227,【B特殊】!A:I,9,0)),0)+IFERROR(VLOOKUP(A227,【B职务】!A:C,3,0),0)</f>
        <v>60</v>
      </c>
    </row>
    <row r="228" spans="1:5">
      <c r="A228" s="13" t="s">
        <v>469</v>
      </c>
      <c r="B228" s="13" t="s">
        <v>470</v>
      </c>
      <c r="C228" s="9">
        <f t="shared" si="5"/>
        <v>77.4099473684211</v>
      </c>
      <c r="D228" s="9">
        <f>IFERROR(VLOOKUP(A228,【A】!A:C,3,0),0)</f>
        <v>73.7236842105263</v>
      </c>
      <c r="E228" s="9">
        <f>IFERROR((VLOOKUP(A228,【B职务】!A:I,8,0)*3+VLOOKUP(A228,【B特殊】!A:I,8,0))/(3+VLOOKUP(A228,【B特殊】!A:I,9,0)),0)+IFERROR(VLOOKUP(A228,【B职务】!A:C,3,0),0)</f>
        <v>92.155</v>
      </c>
    </row>
    <row r="229" spans="1:5">
      <c r="A229" s="13" t="s">
        <v>471</v>
      </c>
      <c r="B229" s="13" t="s">
        <v>472</v>
      </c>
      <c r="C229" s="9">
        <f t="shared" si="5"/>
        <v>70.8526315789474</v>
      </c>
      <c r="D229" s="9">
        <f>IFERROR(VLOOKUP(A229,【A】!A:C,3,0),0)</f>
        <v>73.5657894736842</v>
      </c>
      <c r="E229" s="9">
        <f>IFERROR((VLOOKUP(A229,【B职务】!A:I,8,0)*3+VLOOKUP(A229,【B特殊】!A:I,8,0))/(3+VLOOKUP(A229,【B特殊】!A:I,9,0)),0)+IFERROR(VLOOKUP(A229,【B职务】!A:C,3,0),0)</f>
        <v>60</v>
      </c>
    </row>
    <row r="230" spans="1:5">
      <c r="A230" s="13" t="s">
        <v>473</v>
      </c>
      <c r="B230" s="13" t="s">
        <v>474</v>
      </c>
      <c r="C230" s="9">
        <f t="shared" si="5"/>
        <v>72.0105263157894</v>
      </c>
      <c r="D230" s="9">
        <f>IFERROR(VLOOKUP(A230,【A】!A:C,3,0),0)</f>
        <v>75.0131578947368</v>
      </c>
      <c r="E230" s="9">
        <f>IFERROR((VLOOKUP(A230,【B职务】!A:I,8,0)*3+VLOOKUP(A230,【B特殊】!A:I,8,0))/(3+VLOOKUP(A230,【B特殊】!A:I,9,0)),0)+IFERROR(VLOOKUP(A230,【B职务】!A:C,3,0),0)</f>
        <v>60</v>
      </c>
    </row>
    <row r="231" spans="1:5">
      <c r="A231" s="13" t="s">
        <v>475</v>
      </c>
      <c r="B231" s="13" t="s">
        <v>476</v>
      </c>
      <c r="C231" s="9">
        <f t="shared" si="5"/>
        <v>75.0237368421053</v>
      </c>
      <c r="D231" s="9">
        <f>IFERROR(VLOOKUP(A231,【A】!A:C,3,0),0)</f>
        <v>71.8684210526316</v>
      </c>
      <c r="E231" s="9">
        <f>IFERROR((VLOOKUP(A231,【B职务】!A:I,8,0)*3+VLOOKUP(A231,【B特殊】!A:I,8,0))/(3+VLOOKUP(A231,【B特殊】!A:I,9,0)),0)+IFERROR(VLOOKUP(A231,【B职务】!A:C,3,0),0)</f>
        <v>87.645</v>
      </c>
    </row>
    <row r="232" spans="1:5">
      <c r="A232" s="13" t="s">
        <v>477</v>
      </c>
      <c r="B232" s="13" t="s">
        <v>478</v>
      </c>
      <c r="C232" s="9">
        <f t="shared" si="5"/>
        <v>77.1099449392713</v>
      </c>
      <c r="D232" s="9">
        <f>IFERROR(VLOOKUP(A232,【A】!A:C,3,0),0)</f>
        <v>73.5263157894737</v>
      </c>
      <c r="E232" s="9">
        <f>IFERROR((VLOOKUP(A232,【B职务】!A:I,8,0)*3+VLOOKUP(A232,【B特殊】!A:I,8,0))/(3+VLOOKUP(A232,【B特殊】!A:I,9,0)),0)+IFERROR(VLOOKUP(A232,【B职务】!A:C,3,0),0)</f>
        <v>91.4444615384615</v>
      </c>
    </row>
    <row r="233" spans="1:5">
      <c r="A233" s="13" t="s">
        <v>479</v>
      </c>
      <c r="B233" s="13" t="s">
        <v>480</v>
      </c>
      <c r="C233" s="9">
        <f t="shared" si="5"/>
        <v>80.2639789473684</v>
      </c>
      <c r="D233" s="9">
        <f>IFERROR(VLOOKUP(A233,【A】!A:C,3,0),0)</f>
        <v>79.5394736842105</v>
      </c>
      <c r="E233" s="9">
        <f>IFERROR((VLOOKUP(A233,【B职务】!A:I,8,0)*3+VLOOKUP(A233,【B特殊】!A:I,8,0))/(3+VLOOKUP(A233,【B特殊】!A:I,9,0)),0)+IFERROR(VLOOKUP(A233,【B职务】!A:C,3,0),0)</f>
        <v>83.162</v>
      </c>
    </row>
    <row r="234" spans="1:5">
      <c r="A234" s="13" t="s">
        <v>481</v>
      </c>
      <c r="B234" s="13" t="s">
        <v>482</v>
      </c>
      <c r="C234" s="9">
        <f t="shared" si="5"/>
        <v>74.8359879699248</v>
      </c>
      <c r="D234" s="9">
        <f>IFERROR(VLOOKUP(A234,【A】!A:C,3,0),0)</f>
        <v>73.4868421052632</v>
      </c>
      <c r="E234" s="9">
        <f>IFERROR((VLOOKUP(A234,【B职务】!A:I,8,0)*3+VLOOKUP(A234,【B特殊】!A:I,8,0))/(3+VLOOKUP(A234,【B特殊】!A:I,9,0)),0)+IFERROR(VLOOKUP(A234,【B职务】!A:C,3,0),0)</f>
        <v>80.2325714285714</v>
      </c>
    </row>
    <row r="235" spans="1:5">
      <c r="A235" s="13" t="s">
        <v>483</v>
      </c>
      <c r="B235" s="13" t="s">
        <v>484</v>
      </c>
      <c r="C235" s="9">
        <f t="shared" si="5"/>
        <v>75.407152631579</v>
      </c>
      <c r="D235" s="9">
        <f>IFERROR(VLOOKUP(A235,【A】!A:C,3,0),0)</f>
        <v>75.0263157894737</v>
      </c>
      <c r="E235" s="9">
        <f>IFERROR((VLOOKUP(A235,【B职务】!A:I,8,0)*3+VLOOKUP(A235,【B特殊】!A:I,8,0))/(3+VLOOKUP(A235,【B特殊】!A:I,9,0)),0)+IFERROR(VLOOKUP(A235,【B职务】!A:C,3,0),0)</f>
        <v>76.9305</v>
      </c>
    </row>
    <row r="236" spans="1:5">
      <c r="A236" s="13" t="s">
        <v>485</v>
      </c>
      <c r="B236" s="13" t="s">
        <v>486</v>
      </c>
      <c r="C236" s="9">
        <f t="shared" si="5"/>
        <v>75.4105263157894</v>
      </c>
      <c r="D236" s="9">
        <f>IFERROR(VLOOKUP(A236,【A】!A:C,3,0),0)</f>
        <v>79.2631578947368</v>
      </c>
      <c r="E236" s="9">
        <f>IFERROR((VLOOKUP(A236,【B职务】!A:I,8,0)*3+VLOOKUP(A236,【B特殊】!A:I,8,0))/(3+VLOOKUP(A236,【B特殊】!A:I,9,0)),0)+IFERROR(VLOOKUP(A236,【B职务】!A:C,3,0),0)</f>
        <v>60</v>
      </c>
    </row>
    <row r="237" spans="1:5">
      <c r="A237" s="13" t="s">
        <v>487</v>
      </c>
      <c r="B237" s="13" t="s">
        <v>486</v>
      </c>
      <c r="C237" s="9">
        <f t="shared" si="5"/>
        <v>72.9</v>
      </c>
      <c r="D237" s="9">
        <f>IFERROR(VLOOKUP(A237,【A】!A:C,3,0),0)</f>
        <v>74.5</v>
      </c>
      <c r="E237" s="9">
        <f>IFERROR((VLOOKUP(A237,【B职务】!A:I,8,0)*3+VLOOKUP(A237,【B特殊】!A:I,8,0))/(3+VLOOKUP(A237,【B特殊】!A:I,9,0)),0)+IFERROR(VLOOKUP(A237,【B职务】!A:C,3,0),0)</f>
        <v>66.5</v>
      </c>
    </row>
    <row r="238" spans="1:5">
      <c r="A238" s="13" t="s">
        <v>488</v>
      </c>
      <c r="B238" s="13" t="s">
        <v>489</v>
      </c>
      <c r="C238" s="9">
        <f t="shared" si="5"/>
        <v>72.9157894736842</v>
      </c>
      <c r="D238" s="9">
        <f>IFERROR(VLOOKUP(A238,【A】!A:C,3,0),0)</f>
        <v>76.1447368421053</v>
      </c>
      <c r="E238" s="9">
        <f>IFERROR((VLOOKUP(A238,【B职务】!A:I,8,0)*3+VLOOKUP(A238,【B特殊】!A:I,8,0))/(3+VLOOKUP(A238,【B特殊】!A:I,9,0)),0)+IFERROR(VLOOKUP(A238,【B职务】!A:C,3,0),0)</f>
        <v>60</v>
      </c>
    </row>
    <row r="239" spans="1:5">
      <c r="A239" s="13" t="s">
        <v>490</v>
      </c>
      <c r="B239" s="13" t="s">
        <v>491</v>
      </c>
      <c r="C239" s="9">
        <f t="shared" si="5"/>
        <v>81.1578947368421</v>
      </c>
      <c r="D239" s="9">
        <f>IFERROR(VLOOKUP(A239,【A】!A:C,3,0),0)</f>
        <v>86.4473684210526</v>
      </c>
      <c r="E239" s="9">
        <f>IFERROR((VLOOKUP(A239,【B职务】!A:I,8,0)*3+VLOOKUP(A239,【B特殊】!A:I,8,0))/(3+VLOOKUP(A239,【B特殊】!A:I,9,0)),0)+IFERROR(VLOOKUP(A239,【B职务】!A:C,3,0),0)</f>
        <v>60</v>
      </c>
    </row>
    <row r="240" spans="1:5">
      <c r="A240" s="13" t="s">
        <v>492</v>
      </c>
      <c r="B240" s="13" t="s">
        <v>493</v>
      </c>
      <c r="C240" s="9">
        <f t="shared" si="5"/>
        <v>77.3578947368421</v>
      </c>
      <c r="D240" s="9">
        <f>IFERROR(VLOOKUP(A240,【A】!A:C,3,0),0)</f>
        <v>77.6973684210526</v>
      </c>
      <c r="E240" s="9">
        <f>IFERROR((VLOOKUP(A240,【B职务】!A:I,8,0)*3+VLOOKUP(A240,【B特殊】!A:I,8,0))/(3+VLOOKUP(A240,【B特殊】!A:I,9,0)),0)+IFERROR(VLOOKUP(A240,【B职务】!A:C,3,0),0)</f>
        <v>76</v>
      </c>
    </row>
    <row r="241" spans="1:5">
      <c r="A241" s="13" t="s">
        <v>494</v>
      </c>
      <c r="B241" s="13" t="s">
        <v>495</v>
      </c>
      <c r="C241" s="9">
        <f t="shared" ref="C241:C282" si="6">IFERROR(SUM(D241*0.8+E241*0.2),0)</f>
        <v>71.0842105263158</v>
      </c>
      <c r="D241" s="9">
        <f>IFERROR(VLOOKUP(A241,【A】!A:C,3,0),0)</f>
        <v>71.3552631578947</v>
      </c>
      <c r="E241" s="9">
        <f>IFERROR((VLOOKUP(A241,【B职务】!A:I,8,0)*3+VLOOKUP(A241,【B特殊】!A:I,8,0))/(3+VLOOKUP(A241,【B特殊】!A:I,9,0)),0)+IFERROR(VLOOKUP(A241,【B职务】!A:C,3,0),0)</f>
        <v>70</v>
      </c>
    </row>
    <row r="242" spans="1:5">
      <c r="A242" s="13" t="s">
        <v>496</v>
      </c>
      <c r="B242" s="13" t="s">
        <v>497</v>
      </c>
      <c r="C242" s="9">
        <f t="shared" si="6"/>
        <v>71.3263157894737</v>
      </c>
      <c r="D242" s="9">
        <f>IFERROR(VLOOKUP(A242,【A】!A:C,3,0),0)</f>
        <v>71.6578947368421</v>
      </c>
      <c r="E242" s="9">
        <f>IFERROR((VLOOKUP(A242,【B职务】!A:I,8,0)*3+VLOOKUP(A242,【B特殊】!A:I,8,0))/(3+VLOOKUP(A242,【B特殊】!A:I,9,0)),0)+IFERROR(VLOOKUP(A242,【B职务】!A:C,3,0),0)</f>
        <v>70</v>
      </c>
    </row>
    <row r="243" spans="1:5">
      <c r="A243" s="13" t="s">
        <v>498</v>
      </c>
      <c r="B243" s="13" t="s">
        <v>499</v>
      </c>
      <c r="C243" s="9">
        <f t="shared" si="6"/>
        <v>73.2947368421053</v>
      </c>
      <c r="D243" s="9">
        <f>IFERROR(VLOOKUP(A243,【A】!A:C,3,0),0)</f>
        <v>76.6184210526316</v>
      </c>
      <c r="E243" s="9">
        <f>IFERROR((VLOOKUP(A243,【B职务】!A:I,8,0)*3+VLOOKUP(A243,【B特殊】!A:I,8,0))/(3+VLOOKUP(A243,【B特殊】!A:I,9,0)),0)+IFERROR(VLOOKUP(A243,【B职务】!A:C,3,0),0)</f>
        <v>60</v>
      </c>
    </row>
    <row r="244" spans="1:5">
      <c r="A244" s="13" t="s">
        <v>500</v>
      </c>
      <c r="B244" s="13" t="s">
        <v>501</v>
      </c>
      <c r="C244" s="9">
        <f t="shared" si="6"/>
        <v>73.4493818438714</v>
      </c>
      <c r="D244" s="9">
        <f>IFERROR(VLOOKUP(A244,【A】!A:C,3,0),0)</f>
        <v>70.1842105263158</v>
      </c>
      <c r="E244" s="9">
        <f>IFERROR((VLOOKUP(A244,【B职务】!A:I,8,0)*3+VLOOKUP(A244,【B特殊】!A:I,8,0))/(3+VLOOKUP(A244,【B特殊】!A:I,9,0)),0)+IFERROR(VLOOKUP(A244,【B职务】!A:C,3,0),0)</f>
        <v>86.510067114094</v>
      </c>
    </row>
    <row r="245" spans="1:5">
      <c r="A245" s="13" t="s">
        <v>502</v>
      </c>
      <c r="B245" s="13" t="s">
        <v>503</v>
      </c>
      <c r="C245" s="9">
        <f t="shared" si="6"/>
        <v>73.9684210526316</v>
      </c>
      <c r="D245" s="9">
        <f>IFERROR(VLOOKUP(A245,【A】!A:C,3,0),0)</f>
        <v>77.4605263157895</v>
      </c>
      <c r="E245" s="9">
        <f>IFERROR((VLOOKUP(A245,【B职务】!A:I,8,0)*3+VLOOKUP(A245,【B特殊】!A:I,8,0))/(3+VLOOKUP(A245,【B特殊】!A:I,9,0)),0)+IFERROR(VLOOKUP(A245,【B职务】!A:C,3,0),0)</f>
        <v>60</v>
      </c>
    </row>
    <row r="246" spans="1:5">
      <c r="A246" s="13" t="s">
        <v>504</v>
      </c>
      <c r="B246" s="13" t="s">
        <v>505</v>
      </c>
      <c r="C246" s="9">
        <f t="shared" si="6"/>
        <v>65.2842105263158</v>
      </c>
      <c r="D246" s="9">
        <f>IFERROR(VLOOKUP(A246,【A】!A:C,3,0),0)</f>
        <v>66.6052631578947</v>
      </c>
      <c r="E246" s="9">
        <f>IFERROR((VLOOKUP(A246,【B职务】!A:I,8,0)*3+VLOOKUP(A246,【B特殊】!A:I,8,0))/(3+VLOOKUP(A246,【B特殊】!A:I,9,0)),0)+IFERROR(VLOOKUP(A246,【B职务】!A:C,3,0),0)</f>
        <v>60</v>
      </c>
    </row>
    <row r="247" spans="1:5">
      <c r="A247" s="13" t="s">
        <v>506</v>
      </c>
      <c r="B247" s="13" t="s">
        <v>507</v>
      </c>
      <c r="C247" s="9">
        <f t="shared" si="6"/>
        <v>71.1578947368421</v>
      </c>
      <c r="D247" s="9">
        <f>IFERROR(VLOOKUP(A247,【A】!A:C,3,0),0)</f>
        <v>73.9473684210526</v>
      </c>
      <c r="E247" s="9">
        <f>IFERROR((VLOOKUP(A247,【B职务】!A:I,8,0)*3+VLOOKUP(A247,【B特殊】!A:I,8,0))/(3+VLOOKUP(A247,【B特殊】!A:I,9,0)),0)+IFERROR(VLOOKUP(A247,【B职务】!A:C,3,0),0)</f>
        <v>60</v>
      </c>
    </row>
    <row r="248" spans="1:5">
      <c r="A248" s="13" t="s">
        <v>508</v>
      </c>
      <c r="B248" s="13" t="s">
        <v>509</v>
      </c>
      <c r="C248" s="9">
        <f t="shared" si="6"/>
        <v>76.9382842105263</v>
      </c>
      <c r="D248" s="9">
        <f>IFERROR(VLOOKUP(A248,【A】!A:C,3,0),0)</f>
        <v>75.3421052631579</v>
      </c>
      <c r="E248" s="9">
        <f>IFERROR((VLOOKUP(A248,【B职务】!A:I,8,0)*3+VLOOKUP(A248,【B特殊】!A:I,8,0))/(3+VLOOKUP(A248,【B特殊】!A:I,9,0)),0)+IFERROR(VLOOKUP(A248,【B职务】!A:C,3,0),0)</f>
        <v>83.323</v>
      </c>
    </row>
    <row r="249" spans="1:5">
      <c r="A249" s="13" t="s">
        <v>510</v>
      </c>
      <c r="B249" s="13" t="s">
        <v>511</v>
      </c>
      <c r="C249" s="9">
        <f t="shared" si="6"/>
        <v>70.978947368421</v>
      </c>
      <c r="D249" s="9">
        <f>IFERROR(VLOOKUP(A249,【A】!A:C,3,0),0)</f>
        <v>73.7236842105263</v>
      </c>
      <c r="E249" s="9">
        <f>IFERROR((VLOOKUP(A249,【B职务】!A:I,8,0)*3+VLOOKUP(A249,【B特殊】!A:I,8,0))/(3+VLOOKUP(A249,【B特殊】!A:I,9,0)),0)+IFERROR(VLOOKUP(A249,【B职务】!A:C,3,0),0)</f>
        <v>60</v>
      </c>
    </row>
    <row r="250" spans="1:5">
      <c r="A250" s="13" t="s">
        <v>512</v>
      </c>
      <c r="B250" s="13" t="s">
        <v>513</v>
      </c>
      <c r="C250" s="9">
        <f t="shared" si="6"/>
        <v>77.2672064777328</v>
      </c>
      <c r="D250" s="9">
        <f>IFERROR(VLOOKUP(A250,【A】!A:C,3,0),0)</f>
        <v>79.2763157894737</v>
      </c>
      <c r="E250" s="9">
        <f>IFERROR((VLOOKUP(A250,【B职务】!A:I,8,0)*3+VLOOKUP(A250,【B特殊】!A:I,8,0))/(3+VLOOKUP(A250,【B特殊】!A:I,9,0)),0)+IFERROR(VLOOKUP(A250,【B职务】!A:C,3,0),0)</f>
        <v>69.2307692307692</v>
      </c>
    </row>
    <row r="251" spans="1:5">
      <c r="A251" s="13" t="s">
        <v>514</v>
      </c>
      <c r="B251" s="13" t="s">
        <v>515</v>
      </c>
      <c r="C251" s="9">
        <f t="shared" si="6"/>
        <v>83.0119442724458</v>
      </c>
      <c r="D251" s="9">
        <f>IFERROR(VLOOKUP(A251,【A】!A:C,3,0),0)</f>
        <v>79.7368421052632</v>
      </c>
      <c r="E251" s="9">
        <f>IFERROR((VLOOKUP(A251,【B职务】!A:I,8,0)*3+VLOOKUP(A251,【B特殊】!A:I,8,0))/(3+VLOOKUP(A251,【B特殊】!A:I,9,0)),0)+IFERROR(VLOOKUP(A251,【B职务】!A:C,3,0),0)</f>
        <v>96.1123529411765</v>
      </c>
    </row>
    <row r="252" spans="1:5">
      <c r="A252" s="13" t="s">
        <v>516</v>
      </c>
      <c r="B252" s="13" t="s">
        <v>517</v>
      </c>
      <c r="C252" s="9">
        <f t="shared" si="6"/>
        <v>75.2315789473684</v>
      </c>
      <c r="D252" s="9">
        <f>IFERROR(VLOOKUP(A252,【A】!A:C,3,0),0)</f>
        <v>70.5394736842105</v>
      </c>
      <c r="E252" s="9">
        <f>IFERROR((VLOOKUP(A252,【B职务】!A:I,8,0)*3+VLOOKUP(A252,【B特殊】!A:I,8,0))/(3+VLOOKUP(A252,【B特殊】!A:I,9,0)),0)+IFERROR(VLOOKUP(A252,【B职务】!A:C,3,0),0)</f>
        <v>94</v>
      </c>
    </row>
    <row r="253" spans="1:5">
      <c r="A253" s="13" t="s">
        <v>518</v>
      </c>
      <c r="B253" s="13" t="s">
        <v>519</v>
      </c>
      <c r="C253" s="9">
        <f t="shared" si="6"/>
        <v>74.075052631579</v>
      </c>
      <c r="D253" s="9">
        <f>IFERROR(VLOOKUP(A253,【A】!A:C,3,0),0)</f>
        <v>70.5263157894737</v>
      </c>
      <c r="E253" s="9">
        <f>IFERROR((VLOOKUP(A253,【B职务】!A:I,8,0)*3+VLOOKUP(A253,【B特殊】!A:I,8,0))/(3+VLOOKUP(A253,【B特殊】!A:I,9,0)),0)+IFERROR(VLOOKUP(A253,【B职务】!A:C,3,0),0)</f>
        <v>88.27</v>
      </c>
    </row>
    <row r="254" spans="1:5">
      <c r="A254" s="13" t="s">
        <v>520</v>
      </c>
      <c r="B254" s="13" t="s">
        <v>521</v>
      </c>
      <c r="C254" s="9">
        <f t="shared" si="6"/>
        <v>78.1443578947369</v>
      </c>
      <c r="D254" s="9">
        <f>IFERROR(VLOOKUP(A254,【A】!A:C,3,0),0)</f>
        <v>75.8289473684211</v>
      </c>
      <c r="E254" s="9">
        <f>IFERROR((VLOOKUP(A254,【B职务】!A:I,8,0)*3+VLOOKUP(A254,【B特殊】!A:I,8,0))/(3+VLOOKUP(A254,【B特殊】!A:I,9,0)),0)+IFERROR(VLOOKUP(A254,【B职务】!A:C,3,0),0)</f>
        <v>87.406</v>
      </c>
    </row>
    <row r="255" spans="1:5">
      <c r="A255" s="13" t="s">
        <v>522</v>
      </c>
      <c r="B255" s="13" t="s">
        <v>523</v>
      </c>
      <c r="C255" s="9">
        <f t="shared" si="6"/>
        <v>71.3052631578947</v>
      </c>
      <c r="D255" s="9">
        <f>IFERROR(VLOOKUP(A255,【A】!A:C,3,0),0)</f>
        <v>71.6315789473684</v>
      </c>
      <c r="E255" s="9">
        <f>IFERROR((VLOOKUP(A255,【B职务】!A:I,8,0)*3+VLOOKUP(A255,【B特殊】!A:I,8,0))/(3+VLOOKUP(A255,【B特殊】!A:I,9,0)),0)+IFERROR(VLOOKUP(A255,【B职务】!A:C,3,0),0)</f>
        <v>70</v>
      </c>
    </row>
    <row r="256" spans="1:5">
      <c r="A256" s="13" t="s">
        <v>524</v>
      </c>
      <c r="B256" s="13" t="s">
        <v>525</v>
      </c>
      <c r="C256" s="9">
        <f t="shared" si="6"/>
        <v>78.0578947368421</v>
      </c>
      <c r="D256" s="9">
        <f>IFERROR(VLOOKUP(A256,【A】!A:C,3,0),0)</f>
        <v>80.9473684210526</v>
      </c>
      <c r="E256" s="9">
        <f>IFERROR((VLOOKUP(A256,【B职务】!A:I,8,0)*3+VLOOKUP(A256,【B特殊】!A:I,8,0))/(3+VLOOKUP(A256,【B特殊】!A:I,9,0)),0)+IFERROR(VLOOKUP(A256,【B职务】!A:C,3,0),0)</f>
        <v>66.5</v>
      </c>
    </row>
    <row r="257" spans="1:5">
      <c r="A257" s="13" t="s">
        <v>526</v>
      </c>
      <c r="B257" s="13" t="s">
        <v>527</v>
      </c>
      <c r="C257" s="9">
        <f t="shared" si="6"/>
        <v>82.6593333333333</v>
      </c>
      <c r="D257" s="9">
        <f>IFERROR(VLOOKUP(A257,【A】!A:C,3,0),0)</f>
        <v>80.75</v>
      </c>
      <c r="E257" s="9">
        <f>IFERROR((VLOOKUP(A257,【B职务】!A:I,8,0)*3+VLOOKUP(A257,【B特殊】!A:I,8,0))/(3+VLOOKUP(A257,【B特殊】!A:I,9,0)),0)+IFERROR(VLOOKUP(A257,【B职务】!A:C,3,0),0)</f>
        <v>90.2966666666667</v>
      </c>
    </row>
    <row r="258" spans="1:5">
      <c r="A258" s="13" t="s">
        <v>528</v>
      </c>
      <c r="B258" s="13" t="s">
        <v>529</v>
      </c>
      <c r="C258" s="9">
        <f t="shared" si="6"/>
        <v>76.8692105263158</v>
      </c>
      <c r="D258" s="9">
        <f>IFERROR(VLOOKUP(A258,【A】!A:C,3,0),0)</f>
        <v>74.3552631578947</v>
      </c>
      <c r="E258" s="9">
        <f>IFERROR((VLOOKUP(A258,【B职务】!A:I,8,0)*3+VLOOKUP(A258,【B特殊】!A:I,8,0))/(3+VLOOKUP(A258,【B特殊】!A:I,9,0)),0)+IFERROR(VLOOKUP(A258,【B职务】!A:C,3,0),0)</f>
        <v>86.925</v>
      </c>
    </row>
    <row r="259" spans="1:5">
      <c r="A259" s="13" t="s">
        <v>530</v>
      </c>
      <c r="B259" s="13" t="s">
        <v>531</v>
      </c>
      <c r="C259" s="9">
        <f t="shared" si="6"/>
        <v>73.8042210526316</v>
      </c>
      <c r="D259" s="9">
        <f>IFERROR(VLOOKUP(A259,【A】!A:C,3,0),0)</f>
        <v>69.2105263157895</v>
      </c>
      <c r="E259" s="9">
        <f>IFERROR((VLOOKUP(A259,【B职务】!A:I,8,0)*3+VLOOKUP(A259,【B特殊】!A:I,8,0))/(3+VLOOKUP(A259,【B特殊】!A:I,9,0)),0)+IFERROR(VLOOKUP(A259,【B职务】!A:C,3,0),0)</f>
        <v>92.179</v>
      </c>
    </row>
    <row r="260" spans="1:5">
      <c r="A260" s="13" t="s">
        <v>532</v>
      </c>
      <c r="B260" s="13" t="s">
        <v>533</v>
      </c>
      <c r="C260" s="9">
        <f t="shared" si="6"/>
        <v>86.3866281833617</v>
      </c>
      <c r="D260" s="9">
        <f>IFERROR(VLOOKUP(A260,【A】!A:C,3,0),0)</f>
        <v>84.3947368421053</v>
      </c>
      <c r="E260" s="9">
        <f>IFERROR((VLOOKUP(A260,【B职务】!A:I,8,0)*3+VLOOKUP(A260,【B特殊】!A:I,8,0))/(3+VLOOKUP(A260,【B特殊】!A:I,9,0)),0)+IFERROR(VLOOKUP(A260,【B职务】!A:C,3,0),0)</f>
        <v>94.3541935483871</v>
      </c>
    </row>
    <row r="261" spans="1:5">
      <c r="A261" s="13" t="s">
        <v>534</v>
      </c>
      <c r="B261" s="13" t="s">
        <v>535</v>
      </c>
      <c r="C261" s="9">
        <f t="shared" si="6"/>
        <v>77.2697368421053</v>
      </c>
      <c r="D261" s="9">
        <f>IFERROR(VLOOKUP(A261,【A】!A:C,3,0),0)</f>
        <v>77.8684210526316</v>
      </c>
      <c r="E261" s="9">
        <f>IFERROR((VLOOKUP(A261,【B职务】!A:I,8,0)*3+VLOOKUP(A261,【B特殊】!A:I,8,0))/(3+VLOOKUP(A261,【B特殊】!A:I,9,0)),0)+IFERROR(VLOOKUP(A261,【B职务】!A:C,3,0),0)</f>
        <v>74.875</v>
      </c>
    </row>
    <row r="262" spans="1:5">
      <c r="A262" s="13" t="s">
        <v>536</v>
      </c>
      <c r="B262" s="13" t="s">
        <v>537</v>
      </c>
      <c r="C262" s="9">
        <f t="shared" si="6"/>
        <v>77.9719298245614</v>
      </c>
      <c r="D262" s="9">
        <f>IFERROR(VLOOKUP(A262,【A】!A:C,3,0),0)</f>
        <v>79.1315789473684</v>
      </c>
      <c r="E262" s="9">
        <f>IFERROR((VLOOKUP(A262,【B职务】!A:I,8,0)*3+VLOOKUP(A262,【B特殊】!A:I,8,0))/(3+VLOOKUP(A262,【B特殊】!A:I,9,0)),0)+IFERROR(VLOOKUP(A262,【B职务】!A:C,3,0),0)</f>
        <v>73.3333333333333</v>
      </c>
    </row>
    <row r="263" spans="1:5">
      <c r="A263" s="13" t="s">
        <v>538</v>
      </c>
      <c r="B263" s="13" t="s">
        <v>539</v>
      </c>
      <c r="C263" s="9">
        <f t="shared" si="6"/>
        <v>77.0877315789474</v>
      </c>
      <c r="D263" s="9">
        <f>IFERROR(VLOOKUP(A263,【A】!A:C,3,0),0)</f>
        <v>75.5657894736842</v>
      </c>
      <c r="E263" s="9">
        <f>IFERROR((VLOOKUP(A263,【B职务】!A:I,8,0)*3+VLOOKUP(A263,【B特殊】!A:I,8,0))/(3+VLOOKUP(A263,【B特殊】!A:I,9,0)),0)+IFERROR(VLOOKUP(A263,【B职务】!A:C,3,0),0)</f>
        <v>83.1755</v>
      </c>
    </row>
    <row r="264" spans="1:5">
      <c r="A264" s="13" t="s">
        <v>540</v>
      </c>
      <c r="B264" s="13" t="s">
        <v>541</v>
      </c>
      <c r="C264" s="9">
        <f t="shared" si="6"/>
        <v>75.0105263157894</v>
      </c>
      <c r="D264" s="9">
        <f>IFERROR(VLOOKUP(A264,【A】!A:C,3,0),0)</f>
        <v>76.2631578947368</v>
      </c>
      <c r="E264" s="9">
        <f>IFERROR((VLOOKUP(A264,【B职务】!A:I,8,0)*3+VLOOKUP(A264,【B特殊】!A:I,8,0))/(3+VLOOKUP(A264,【B特殊】!A:I,9,0)),0)+IFERROR(VLOOKUP(A264,【B职务】!A:C,3,0),0)</f>
        <v>70</v>
      </c>
    </row>
    <row r="265" spans="1:5">
      <c r="A265" s="13" t="s">
        <v>542</v>
      </c>
      <c r="B265" s="13" t="s">
        <v>543</v>
      </c>
      <c r="C265" s="9">
        <f t="shared" si="6"/>
        <v>73.2368421052631</v>
      </c>
      <c r="D265" s="9">
        <f>IFERROR(VLOOKUP(A265,【A】!A:C,3,0),0)</f>
        <v>74.9210526315789</v>
      </c>
      <c r="E265" s="9">
        <f>IFERROR((VLOOKUP(A265,【B职务】!A:I,8,0)*3+VLOOKUP(A265,【B特殊】!A:I,8,0))/(3+VLOOKUP(A265,【B特殊】!A:I,9,0)),0)+IFERROR(VLOOKUP(A265,【B职务】!A:C,3,0),0)</f>
        <v>66.5</v>
      </c>
    </row>
    <row r="266" spans="1:5">
      <c r="A266" s="13" t="s">
        <v>544</v>
      </c>
      <c r="B266" s="13" t="s">
        <v>545</v>
      </c>
      <c r="C266" s="9">
        <f t="shared" si="6"/>
        <v>63</v>
      </c>
      <c r="D266" s="9">
        <f>IFERROR(VLOOKUP(A266,【A】!A:C,3,0),0)</f>
        <v>63.75</v>
      </c>
      <c r="E266" s="9">
        <f>IFERROR((VLOOKUP(A266,【B职务】!A:I,8,0)*3+VLOOKUP(A266,【B特殊】!A:I,8,0))/(3+VLOOKUP(A266,【B特殊】!A:I,9,0)),0)+IFERROR(VLOOKUP(A266,【B职务】!A:C,3,0),0)</f>
        <v>60</v>
      </c>
    </row>
    <row r="267" spans="1:5">
      <c r="A267" s="13" t="s">
        <v>546</v>
      </c>
      <c r="B267" s="13" t="s">
        <v>547</v>
      </c>
      <c r="C267" s="9">
        <f t="shared" si="6"/>
        <v>75.6631578947369</v>
      </c>
      <c r="D267" s="9">
        <f>IFERROR(VLOOKUP(A267,【A】!A:C,3,0),0)</f>
        <v>77.0789473684211</v>
      </c>
      <c r="E267" s="9">
        <f>IFERROR((VLOOKUP(A267,【B职务】!A:I,8,0)*3+VLOOKUP(A267,【B特殊】!A:I,8,0))/(3+VLOOKUP(A267,【B特殊】!A:I,9,0)),0)+IFERROR(VLOOKUP(A267,【B职务】!A:C,3,0),0)</f>
        <v>70</v>
      </c>
    </row>
    <row r="268" spans="1:5">
      <c r="A268" s="13" t="s">
        <v>548</v>
      </c>
      <c r="B268" s="13" t="s">
        <v>549</v>
      </c>
      <c r="C268" s="9">
        <f t="shared" si="6"/>
        <v>74.796052631579</v>
      </c>
      <c r="D268" s="9">
        <f>IFERROR(VLOOKUP(A268,【A】!A:C,3,0),0)</f>
        <v>74.7763157894737</v>
      </c>
      <c r="E268" s="9">
        <f>IFERROR((VLOOKUP(A268,【B职务】!A:I,8,0)*3+VLOOKUP(A268,【B特殊】!A:I,8,0))/(3+VLOOKUP(A268,【B特殊】!A:I,9,0)),0)+IFERROR(VLOOKUP(A268,【B职务】!A:C,3,0),0)</f>
        <v>74.875</v>
      </c>
    </row>
    <row r="269" spans="1:5">
      <c r="A269" s="13" t="s">
        <v>550</v>
      </c>
      <c r="B269" s="13" t="s">
        <v>551</v>
      </c>
      <c r="C269" s="9">
        <f t="shared" si="6"/>
        <v>75.3975520195838</v>
      </c>
      <c r="D269" s="9">
        <f>IFERROR(VLOOKUP(A269,【A】!A:C,3,0),0)</f>
        <v>76.2236842105263</v>
      </c>
      <c r="E269" s="9">
        <f>IFERROR((VLOOKUP(A269,【B职务】!A:I,8,0)*3+VLOOKUP(A269,【B特殊】!A:I,8,0))/(3+VLOOKUP(A269,【B特殊】!A:I,9,0)),0)+IFERROR(VLOOKUP(A269,【B职务】!A:C,3,0),0)</f>
        <v>72.093023255814</v>
      </c>
    </row>
    <row r="270" spans="1:5">
      <c r="A270" s="13" t="s">
        <v>552</v>
      </c>
      <c r="B270" s="13" t="s">
        <v>553</v>
      </c>
      <c r="C270" s="9">
        <f t="shared" si="6"/>
        <v>72.1052631578947</v>
      </c>
      <c r="D270" s="9">
        <f>IFERROR(VLOOKUP(A270,【A】!A:C,3,0),0)</f>
        <v>75.1315789473684</v>
      </c>
      <c r="E270" s="9">
        <f>IFERROR((VLOOKUP(A270,【B职务】!A:I,8,0)*3+VLOOKUP(A270,【B特殊】!A:I,8,0))/(3+VLOOKUP(A270,【B特殊】!A:I,9,0)),0)+IFERROR(VLOOKUP(A270,【B职务】!A:C,3,0),0)</f>
        <v>60</v>
      </c>
    </row>
    <row r="271" spans="1:5">
      <c r="A271" s="13" t="s">
        <v>554</v>
      </c>
      <c r="B271" s="13" t="s">
        <v>555</v>
      </c>
      <c r="C271" s="9">
        <f t="shared" si="6"/>
        <v>66.5157894736842</v>
      </c>
      <c r="D271" s="9">
        <f>IFERROR(VLOOKUP(A271,【A】!A:C,3,0),0)</f>
        <v>68.1447368421053</v>
      </c>
      <c r="E271" s="9">
        <f>IFERROR((VLOOKUP(A271,【B职务】!A:I,8,0)*3+VLOOKUP(A271,【B特殊】!A:I,8,0))/(3+VLOOKUP(A271,【B特殊】!A:I,9,0)),0)+IFERROR(VLOOKUP(A271,【B职务】!A:C,3,0),0)</f>
        <v>60</v>
      </c>
    </row>
    <row r="272" spans="1:5">
      <c r="A272" s="13" t="s">
        <v>556</v>
      </c>
      <c r="B272" s="13" t="s">
        <v>557</v>
      </c>
      <c r="C272" s="9">
        <f t="shared" si="6"/>
        <v>69.5052631578947</v>
      </c>
      <c r="D272" s="9">
        <f>IFERROR(VLOOKUP(A272,【A】!A:C,3,0),0)</f>
        <v>71.8815789473684</v>
      </c>
      <c r="E272" s="9">
        <f>IFERROR((VLOOKUP(A272,【B职务】!A:I,8,0)*3+VLOOKUP(A272,【B特殊】!A:I,8,0))/(3+VLOOKUP(A272,【B特殊】!A:I,9,0)),0)+IFERROR(VLOOKUP(A272,【B职务】!A:C,3,0),0)</f>
        <v>60</v>
      </c>
    </row>
    <row r="273" spans="1:5">
      <c r="A273" s="13" t="s">
        <v>558</v>
      </c>
      <c r="B273" s="13" t="s">
        <v>559</v>
      </c>
      <c r="C273" s="9">
        <f t="shared" si="6"/>
        <v>81.2513842105263</v>
      </c>
      <c r="D273" s="9">
        <f>IFERROR(VLOOKUP(A273,【A】!A:C,3,0),0)</f>
        <v>79.0921052631579</v>
      </c>
      <c r="E273" s="9">
        <f>IFERROR((VLOOKUP(A273,【B职务】!A:I,8,0)*3+VLOOKUP(A273,【B特殊】!A:I,8,0))/(3+VLOOKUP(A273,【B特殊】!A:I,9,0)),0)+IFERROR(VLOOKUP(A273,【B职务】!A:C,3,0),0)</f>
        <v>89.8885</v>
      </c>
    </row>
    <row r="274" spans="1:5">
      <c r="A274" s="13" t="s">
        <v>560</v>
      </c>
      <c r="B274" s="13" t="s">
        <v>561</v>
      </c>
      <c r="C274" s="9">
        <f t="shared" si="6"/>
        <v>69.4894736842106</v>
      </c>
      <c r="D274" s="9">
        <f>IFERROR(VLOOKUP(A274,【A】!A:C,3,0),0)</f>
        <v>70.7368421052632</v>
      </c>
      <c r="E274" s="9">
        <f>IFERROR((VLOOKUP(A274,【B职务】!A:I,8,0)*3+VLOOKUP(A274,【B特殊】!A:I,8,0))/(3+VLOOKUP(A274,【B特殊】!A:I,9,0)),0)+IFERROR(VLOOKUP(A274,【B职务】!A:C,3,0),0)</f>
        <v>64.5</v>
      </c>
    </row>
    <row r="275" spans="1:5">
      <c r="A275" s="13" t="s">
        <v>562</v>
      </c>
      <c r="B275" s="13" t="s">
        <v>563</v>
      </c>
      <c r="C275" s="9">
        <f t="shared" si="6"/>
        <v>82.7239766081872</v>
      </c>
      <c r="D275" s="9">
        <f>IFERROR(VLOOKUP(A275,【A】!A:C,3,0),0)</f>
        <v>83.9605263157895</v>
      </c>
      <c r="E275" s="9">
        <f>IFERROR((VLOOKUP(A275,【B职务】!A:I,8,0)*3+VLOOKUP(A275,【B特殊】!A:I,8,0))/(3+VLOOKUP(A275,【B特殊】!A:I,9,0)),0)+IFERROR(VLOOKUP(A275,【B职务】!A:C,3,0),0)</f>
        <v>77.7777777777778</v>
      </c>
    </row>
    <row r="276" spans="1:5">
      <c r="A276" s="13" t="s">
        <v>564</v>
      </c>
      <c r="B276" s="13" t="s">
        <v>565</v>
      </c>
      <c r="C276" s="9">
        <f t="shared" si="6"/>
        <v>76.4315789473684</v>
      </c>
      <c r="D276" s="9">
        <f>IFERROR(VLOOKUP(A276,【A】!A:C,3,0),0)</f>
        <v>80.5394736842105</v>
      </c>
      <c r="E276" s="9">
        <f>IFERROR((VLOOKUP(A276,【B职务】!A:I,8,0)*3+VLOOKUP(A276,【B特殊】!A:I,8,0))/(3+VLOOKUP(A276,【B特殊】!A:I,9,0)),0)+IFERROR(VLOOKUP(A276,【B职务】!A:C,3,0),0)</f>
        <v>60</v>
      </c>
    </row>
    <row r="277" spans="1:5">
      <c r="A277" s="13" t="s">
        <v>566</v>
      </c>
      <c r="B277" s="13" t="s">
        <v>567</v>
      </c>
      <c r="C277" s="9">
        <f t="shared" si="6"/>
        <v>78.1368421052631</v>
      </c>
      <c r="D277" s="9">
        <f>IFERROR(VLOOKUP(A277,【A】!A:C,3,0),0)</f>
        <v>82.6710526315789</v>
      </c>
      <c r="E277" s="9">
        <f>IFERROR((VLOOKUP(A277,【B职务】!A:I,8,0)*3+VLOOKUP(A277,【B特殊】!A:I,8,0))/(3+VLOOKUP(A277,【B特殊】!A:I,9,0)),0)+IFERROR(VLOOKUP(A277,【B职务】!A:C,3,0),0)</f>
        <v>60</v>
      </c>
    </row>
    <row r="278" spans="1:5">
      <c r="A278" s="13" t="s">
        <v>568</v>
      </c>
      <c r="B278" s="13" t="s">
        <v>569</v>
      </c>
      <c r="C278" s="9">
        <f t="shared" si="6"/>
        <v>70.6526315789474</v>
      </c>
      <c r="D278" s="9">
        <f>IFERROR(VLOOKUP(A278,【A】!A:C,3,0),0)</f>
        <v>70.8157894736842</v>
      </c>
      <c r="E278" s="9">
        <f>IFERROR((VLOOKUP(A278,【B职务】!A:I,8,0)*3+VLOOKUP(A278,【B特殊】!A:I,8,0))/(3+VLOOKUP(A278,【B特殊】!A:I,9,0)),0)+IFERROR(VLOOKUP(A278,【B职务】!A:C,3,0),0)</f>
        <v>70</v>
      </c>
    </row>
    <row r="279" spans="1:5">
      <c r="A279" s="13" t="s">
        <v>570</v>
      </c>
      <c r="B279" s="13" t="s">
        <v>571</v>
      </c>
      <c r="C279" s="9">
        <f t="shared" si="6"/>
        <v>78.0506606942889</v>
      </c>
      <c r="D279" s="9">
        <f>IFERROR(VLOOKUP(A279,【A】!A:C,3,0),0)</f>
        <v>73.9473684210526</v>
      </c>
      <c r="E279" s="9">
        <f>IFERROR((VLOOKUP(A279,【B职务】!A:I,8,0)*3+VLOOKUP(A279,【B特殊】!A:I,8,0))/(3+VLOOKUP(A279,【B特殊】!A:I,9,0)),0)+IFERROR(VLOOKUP(A279,【B职务】!A:C,3,0),0)</f>
        <v>94.463829787234</v>
      </c>
    </row>
    <row r="280" spans="1:5">
      <c r="A280" s="13" t="s">
        <v>572</v>
      </c>
      <c r="B280" s="13" t="s">
        <v>573</v>
      </c>
      <c r="C280" s="9">
        <f t="shared" si="6"/>
        <v>73.1092879256966</v>
      </c>
      <c r="D280" s="9">
        <f>IFERROR(VLOOKUP(A280,【A】!A:C,3,0),0)</f>
        <v>73.7763157894737</v>
      </c>
      <c r="E280" s="9">
        <f>IFERROR((VLOOKUP(A280,【B职务】!A:I,8,0)*3+VLOOKUP(A280,【B特殊】!A:I,8,0))/(3+VLOOKUP(A280,【B特殊】!A:I,9,0)),0)+IFERROR(VLOOKUP(A280,【B职务】!A:C,3,0),0)</f>
        <v>70.4411764705882</v>
      </c>
    </row>
    <row r="281" spans="1:5">
      <c r="A281" s="13" t="s">
        <v>574</v>
      </c>
      <c r="B281" s="13" t="s">
        <v>575</v>
      </c>
      <c r="C281" s="9">
        <f t="shared" si="6"/>
        <v>66.3947368421053</v>
      </c>
      <c r="D281" s="9">
        <f>IFERROR(VLOOKUP(A281,【A】!A:C,3,0),0)</f>
        <v>66.3684210526316</v>
      </c>
      <c r="E281" s="9">
        <f>IFERROR((VLOOKUP(A281,【B职务】!A:I,8,0)*3+VLOOKUP(A281,【B特殊】!A:I,8,0))/(3+VLOOKUP(A281,【B特殊】!A:I,9,0)),0)+IFERROR(VLOOKUP(A281,【B职务】!A:C,3,0),0)</f>
        <v>66.5</v>
      </c>
    </row>
    <row r="282" spans="1:5">
      <c r="A282" s="13" t="s">
        <v>576</v>
      </c>
      <c r="B282" s="13" t="s">
        <v>577</v>
      </c>
      <c r="C282" s="9">
        <f t="shared" si="6"/>
        <v>67.4421052631579</v>
      </c>
      <c r="D282" s="9">
        <f>IFERROR(VLOOKUP(A282,【A】!A:C,3,0),0)</f>
        <v>69.3026315789474</v>
      </c>
      <c r="E282" s="9">
        <f>IFERROR((VLOOKUP(A282,【B职务】!A:I,8,0)*3+VLOOKUP(A282,【B特殊】!A:I,8,0))/(3+VLOOKUP(A282,【B特殊】!A:I,9,0)),0)+IFERROR(VLOOKUP(A282,【B职务】!A:C,3,0),0)</f>
        <v>60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578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少时寥寥</cp:lastModifiedBy>
  <dcterms:created xsi:type="dcterms:W3CDTF">2018-03-22T08:16:00Z</dcterms:created>
  <dcterms:modified xsi:type="dcterms:W3CDTF">2020-10-09T01:07:18Z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20</vt:lpwstr>
  </property>
</Properties>
</file>