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【A】!$A$2:$L$143</definedName>
    <definedName name="_xlnm._FilterDatabase" localSheetId="1" hidden="1">【B职务】!$A$2:$H$143</definedName>
    <definedName name="_xlnm._FilterDatabase" localSheetId="2" hidden="1">【B特殊】!$A$2:$I$143</definedName>
    <definedName name="_xlnm._FilterDatabase" localSheetId="3" hidden="1">【C】!$A$2:$H$143</definedName>
  </definedNames>
  <calcPr calcId="144525"/>
</workbook>
</file>

<file path=xl/sharedStrings.xml><?xml version="1.0" encoding="utf-8"?>
<sst xmlns="http://schemas.openxmlformats.org/spreadsheetml/2006/main" count="1760" uniqueCount="328">
  <si>
    <t>学号</t>
  </si>
  <si>
    <t>姓名</t>
  </si>
  <si>
    <t>A</t>
  </si>
  <si>
    <t>科目</t>
  </si>
  <si>
    <t>病原生物学</t>
  </si>
  <si>
    <t>大英（三）</t>
  </si>
  <si>
    <t>毛概</t>
  </si>
  <si>
    <t>生理学</t>
  </si>
  <si>
    <t>病理生理学</t>
  </si>
  <si>
    <t>药理学</t>
  </si>
  <si>
    <t>大英（四）</t>
  </si>
  <si>
    <t>病理学</t>
  </si>
  <si>
    <t>学分</t>
  </si>
  <si>
    <t>本sheet使用方法：</t>
  </si>
  <si>
    <t>20175367805</t>
  </si>
  <si>
    <t>白恒阳</t>
  </si>
  <si>
    <t>得分</t>
  </si>
  <si>
    <t>1.将学号、姓名复制到对应的列。不限顺序。</t>
  </si>
  <si>
    <t>20175427032</t>
  </si>
  <si>
    <t>毕颖颖</t>
  </si>
  <si>
    <t>2.将赋分与得分填到对应的绿色位置。</t>
  </si>
  <si>
    <t>20175367804</t>
  </si>
  <si>
    <t>曹思远</t>
  </si>
  <si>
    <t>3.密码123</t>
  </si>
  <si>
    <t>20175268447</t>
  </si>
  <si>
    <t>曹艺玮</t>
  </si>
  <si>
    <t>4.1000条以内</t>
  </si>
  <si>
    <t>20175196842</t>
  </si>
  <si>
    <t>常月莹</t>
  </si>
  <si>
    <t>20175287211</t>
  </si>
  <si>
    <t>陈昊</t>
  </si>
  <si>
    <t>20175173912</t>
  </si>
  <si>
    <t>陈文昭</t>
  </si>
  <si>
    <t>20175196802</t>
  </si>
  <si>
    <t>陈献华</t>
  </si>
  <si>
    <t>20175173908</t>
  </si>
  <si>
    <t>陈想</t>
  </si>
  <si>
    <t>20185110131</t>
  </si>
  <si>
    <t>陈以鹏</t>
  </si>
  <si>
    <t>20175367835</t>
  </si>
  <si>
    <t>程千慧</t>
  </si>
  <si>
    <t>20175165827</t>
  </si>
  <si>
    <t>程清兰</t>
  </si>
  <si>
    <t>20175337428</t>
  </si>
  <si>
    <t>崔思想</t>
  </si>
  <si>
    <t>20175173906</t>
  </si>
  <si>
    <t>代海洋</t>
  </si>
  <si>
    <t>20175337404</t>
  </si>
  <si>
    <t>单丁伟</t>
  </si>
  <si>
    <t>20175196817</t>
  </si>
  <si>
    <t>党永平</t>
  </si>
  <si>
    <t>20175184412</t>
  </si>
  <si>
    <t>邓林威</t>
  </si>
  <si>
    <t>20175247606</t>
  </si>
  <si>
    <t>丁冠翔</t>
  </si>
  <si>
    <t>20185136307</t>
  </si>
  <si>
    <t>段梦娇</t>
  </si>
  <si>
    <t>20175165330</t>
  </si>
  <si>
    <t>封真真</t>
  </si>
  <si>
    <t>20175196703</t>
  </si>
  <si>
    <t>冯若愚</t>
  </si>
  <si>
    <t>20185173206</t>
  </si>
  <si>
    <t>冯媛媛</t>
  </si>
  <si>
    <t>20185110424</t>
  </si>
  <si>
    <t>郭龙文</t>
  </si>
  <si>
    <t>20185110430</t>
  </si>
  <si>
    <t>郭兴汉</t>
  </si>
  <si>
    <t>20175247501</t>
  </si>
  <si>
    <t>韩世豪</t>
  </si>
  <si>
    <t>20175287237</t>
  </si>
  <si>
    <t>何家乐</t>
  </si>
  <si>
    <t>20185110628</t>
  </si>
  <si>
    <t>何熙</t>
  </si>
  <si>
    <t>20175173703</t>
  </si>
  <si>
    <t>候依帆</t>
  </si>
  <si>
    <t>20175236927</t>
  </si>
  <si>
    <t>胡超杰</t>
  </si>
  <si>
    <t>20185119901</t>
  </si>
  <si>
    <t>花浩凯</t>
  </si>
  <si>
    <t>20175287228</t>
  </si>
  <si>
    <t>华蔓月</t>
  </si>
  <si>
    <t>20175367709</t>
  </si>
  <si>
    <t>惠安康</t>
  </si>
  <si>
    <t>20175173406</t>
  </si>
  <si>
    <t>霍泽明</t>
  </si>
  <si>
    <t>20175308216</t>
  </si>
  <si>
    <t>姜佳宾</t>
  </si>
  <si>
    <t>20175173503</t>
  </si>
  <si>
    <t>姜景元</t>
  </si>
  <si>
    <t>20175308218</t>
  </si>
  <si>
    <t>焦一鸣</t>
  </si>
  <si>
    <t>20175437103</t>
  </si>
  <si>
    <t>靳禹</t>
  </si>
  <si>
    <t>20175166330</t>
  </si>
  <si>
    <t>靳兆岚</t>
  </si>
  <si>
    <t>20175247602</t>
  </si>
  <si>
    <t>久东峰</t>
  </si>
  <si>
    <t>20175136512</t>
  </si>
  <si>
    <t>康逸群</t>
  </si>
  <si>
    <t>20175196814</t>
  </si>
  <si>
    <t>孔德常</t>
  </si>
  <si>
    <t>20175247534</t>
  </si>
  <si>
    <t>孔芊颖</t>
  </si>
  <si>
    <t>20175337448</t>
  </si>
  <si>
    <t>孔雨雪</t>
  </si>
  <si>
    <t>20175173325</t>
  </si>
  <si>
    <t>逵格格</t>
  </si>
  <si>
    <t>20185110831</t>
  </si>
  <si>
    <t>雷祖超</t>
  </si>
  <si>
    <t>20185110216</t>
  </si>
  <si>
    <t>李程辉</t>
  </si>
  <si>
    <t>20175236920</t>
  </si>
  <si>
    <t>李牧之</t>
  </si>
  <si>
    <t>20185110120</t>
  </si>
  <si>
    <t>李文</t>
  </si>
  <si>
    <t>20175236902</t>
  </si>
  <si>
    <t>李文旭</t>
  </si>
  <si>
    <t>20185110320</t>
  </si>
  <si>
    <t>李叙沅</t>
  </si>
  <si>
    <t>20175238310</t>
  </si>
  <si>
    <t>李易行</t>
  </si>
  <si>
    <t>20175287233</t>
  </si>
  <si>
    <t>李奕瑾</t>
  </si>
  <si>
    <t>20185110315</t>
  </si>
  <si>
    <t>李沅贞</t>
  </si>
  <si>
    <t>20175437110</t>
  </si>
  <si>
    <t>李振豪</t>
  </si>
  <si>
    <t>20175196718</t>
  </si>
  <si>
    <t>李卓航</t>
  </si>
  <si>
    <t>20175268444</t>
  </si>
  <si>
    <t>李紫嫣</t>
  </si>
  <si>
    <t>20175173527</t>
  </si>
  <si>
    <t>林琳</t>
  </si>
  <si>
    <t>20175184705</t>
  </si>
  <si>
    <t>林群</t>
  </si>
  <si>
    <t>20185110517</t>
  </si>
  <si>
    <t>刘佳炜</t>
  </si>
  <si>
    <t>20175184135</t>
  </si>
  <si>
    <t>刘明慧</t>
  </si>
  <si>
    <t>20175136638</t>
  </si>
  <si>
    <t>刘飘</t>
  </si>
  <si>
    <t>20175236928</t>
  </si>
  <si>
    <t>刘谦会</t>
  </si>
  <si>
    <t>20175196801</t>
  </si>
  <si>
    <t>刘兴旺</t>
  </si>
  <si>
    <t>20175327328</t>
  </si>
  <si>
    <t>刘瑶楠</t>
  </si>
  <si>
    <t>20175327339</t>
  </si>
  <si>
    <t>刘莹莹</t>
  </si>
  <si>
    <t>20175327305</t>
  </si>
  <si>
    <t>吕犇</t>
  </si>
  <si>
    <t>20175367704</t>
  </si>
  <si>
    <t>吕佳琪</t>
  </si>
  <si>
    <t>20185110708</t>
  </si>
  <si>
    <t>马慧娜</t>
  </si>
  <si>
    <t>20175287238</t>
  </si>
  <si>
    <t>马剑瑶</t>
  </si>
  <si>
    <t>20175417924</t>
  </si>
  <si>
    <t>马琳珠</t>
  </si>
  <si>
    <t>20175236923</t>
  </si>
  <si>
    <t>马世龙</t>
  </si>
  <si>
    <t>20175238307</t>
  </si>
  <si>
    <t>马艺博</t>
  </si>
  <si>
    <t>20175173702</t>
  </si>
  <si>
    <t>毛泽华</t>
  </si>
  <si>
    <t>20175417939</t>
  </si>
  <si>
    <t>孟彤</t>
  </si>
  <si>
    <t>20175196710</t>
  </si>
  <si>
    <t>苗林果</t>
  </si>
  <si>
    <t>20175337403</t>
  </si>
  <si>
    <t>穆人杰</t>
  </si>
  <si>
    <t>20175173302</t>
  </si>
  <si>
    <t>聂英男</t>
  </si>
  <si>
    <t>20175196733</t>
  </si>
  <si>
    <t>牛犀颖</t>
  </si>
  <si>
    <t>20175173502</t>
  </si>
  <si>
    <t>庞辉</t>
  </si>
  <si>
    <t>20175136620</t>
  </si>
  <si>
    <t>皮娟</t>
  </si>
  <si>
    <t>20175173907</t>
  </si>
  <si>
    <t>齐中印</t>
  </si>
  <si>
    <t>20185367818</t>
  </si>
  <si>
    <t>祁春晖</t>
  </si>
  <si>
    <t>20175136510</t>
  </si>
  <si>
    <t>乔羽</t>
  </si>
  <si>
    <t>20175173717</t>
  </si>
  <si>
    <t>邱孟雨</t>
  </si>
  <si>
    <t>20175173914</t>
  </si>
  <si>
    <t>邱鑫媛</t>
  </si>
  <si>
    <t>20175327317</t>
  </si>
  <si>
    <t>邵晓梦</t>
  </si>
  <si>
    <t>20175327319</t>
  </si>
  <si>
    <t>申耀歌</t>
  </si>
  <si>
    <t>20175247511</t>
  </si>
  <si>
    <t>沈航</t>
  </si>
  <si>
    <t>20175173805</t>
  </si>
  <si>
    <t>史宗霖</t>
  </si>
  <si>
    <t>20175437121</t>
  </si>
  <si>
    <t>宋浩鹏</t>
  </si>
  <si>
    <t>20175437141</t>
  </si>
  <si>
    <t>宋金璨</t>
  </si>
  <si>
    <t>20175173504</t>
  </si>
  <si>
    <t>孙金阳</t>
  </si>
  <si>
    <t>20185110104</t>
  </si>
  <si>
    <t>孙伟杰</t>
  </si>
  <si>
    <t>20175173301</t>
  </si>
  <si>
    <t>孙永康</t>
  </si>
  <si>
    <t>20175184211</t>
  </si>
  <si>
    <t>王广锋</t>
  </si>
  <si>
    <t>20175196804</t>
  </si>
  <si>
    <t>王豪煜</t>
  </si>
  <si>
    <t>20175136521</t>
  </si>
  <si>
    <t>王婧</t>
  </si>
  <si>
    <t>20175337408</t>
  </si>
  <si>
    <t>王靖楠</t>
  </si>
  <si>
    <t>20175184532</t>
  </si>
  <si>
    <t>王俪洁</t>
  </si>
  <si>
    <t>20185110729</t>
  </si>
  <si>
    <t>王润</t>
  </si>
  <si>
    <t>20175308209</t>
  </si>
  <si>
    <t>王文卓</t>
  </si>
  <si>
    <t>20175427024</t>
  </si>
  <si>
    <t>王羲和</t>
  </si>
  <si>
    <t>20175308239</t>
  </si>
  <si>
    <t>王晓雪</t>
  </si>
  <si>
    <t>20185110423</t>
  </si>
  <si>
    <t>王一博</t>
  </si>
  <si>
    <t>20175437108</t>
  </si>
  <si>
    <t>王宇航</t>
  </si>
  <si>
    <t>20175367730</t>
  </si>
  <si>
    <t>王子怡</t>
  </si>
  <si>
    <t>20175174008</t>
  </si>
  <si>
    <t>魏传昆</t>
  </si>
  <si>
    <t>20185110616</t>
  </si>
  <si>
    <t>魏祎玮</t>
  </si>
  <si>
    <t>20175228108</t>
  </si>
  <si>
    <t>吴昊天</t>
  </si>
  <si>
    <t>20175327302</t>
  </si>
  <si>
    <t>吴旭东</t>
  </si>
  <si>
    <t>20175165131</t>
  </si>
  <si>
    <t>夏婧文</t>
  </si>
  <si>
    <t>20175268448</t>
  </si>
  <si>
    <t>辛王容子</t>
  </si>
  <si>
    <t>20185110714</t>
  </si>
  <si>
    <t>邢琅</t>
  </si>
  <si>
    <t>20175173807</t>
  </si>
  <si>
    <t>徐俊岩</t>
  </si>
  <si>
    <t>20175173624</t>
  </si>
  <si>
    <t>许安冉</t>
  </si>
  <si>
    <t>20185110314</t>
  </si>
  <si>
    <t>闫梦甜</t>
  </si>
  <si>
    <t>20175165931</t>
  </si>
  <si>
    <t>杨聚萌</t>
  </si>
  <si>
    <t>20175173612</t>
  </si>
  <si>
    <t>伊硕硕</t>
  </si>
  <si>
    <t>20175287241</t>
  </si>
  <si>
    <t>于琳琳</t>
  </si>
  <si>
    <t>20175417933</t>
  </si>
  <si>
    <t>于露</t>
  </si>
  <si>
    <t>20175337447</t>
  </si>
  <si>
    <t>袁静</t>
  </si>
  <si>
    <t>20175165134</t>
  </si>
  <si>
    <t>苑庆彩</t>
  </si>
  <si>
    <t>20175165204</t>
  </si>
  <si>
    <t>苑壮壮</t>
  </si>
  <si>
    <t>20175247619</t>
  </si>
  <si>
    <t>岳雅娜</t>
  </si>
  <si>
    <t>20175287220</t>
  </si>
  <si>
    <t>张博艺</t>
  </si>
  <si>
    <t>20175417925</t>
  </si>
  <si>
    <t>张丹煜</t>
  </si>
  <si>
    <t>20175236936</t>
  </si>
  <si>
    <t>张家惠</t>
  </si>
  <si>
    <t>20175196830</t>
  </si>
  <si>
    <t>张霖霖</t>
  </si>
  <si>
    <t>20175427014</t>
  </si>
  <si>
    <t>张润家</t>
  </si>
  <si>
    <t>20185110818</t>
  </si>
  <si>
    <t>张万里</t>
  </si>
  <si>
    <t>20175327327</t>
  </si>
  <si>
    <t>张烨</t>
  </si>
  <si>
    <t>20175367803</t>
  </si>
  <si>
    <t>赵晨阳</t>
  </si>
  <si>
    <t>20175337433</t>
  </si>
  <si>
    <t>赵梦雨</t>
  </si>
  <si>
    <t>20175184631</t>
  </si>
  <si>
    <t>赵倩雯</t>
  </si>
  <si>
    <t>20175337413</t>
  </si>
  <si>
    <t>赵鑫</t>
  </si>
  <si>
    <t>20175367713</t>
  </si>
  <si>
    <t>赵彦龙</t>
  </si>
  <si>
    <t>20175173609</t>
  </si>
  <si>
    <t>赵众望</t>
  </si>
  <si>
    <t>20175287218</t>
  </si>
  <si>
    <t>赵梓涵</t>
  </si>
  <si>
    <t>20175287202</t>
  </si>
  <si>
    <t>周阳</t>
  </si>
  <si>
    <t>20175236943</t>
  </si>
  <si>
    <t>周玉华</t>
  </si>
  <si>
    <t>20165111208</t>
  </si>
  <si>
    <t>朱世豪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</si>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</sst>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1" xfId="0" applyNumberFormat="1" applyFont="1" applyFill="1" applyBorder="1" applyProtection="1">
      <alignment vertical="center"/>
      <protection locked="0"/>
    </xf>
    <xf numFmtId="0" fontId="2" fillId="0" borderId="1" xfId="0" applyFont="1" applyFill="1" applyBorder="1" applyProtection="1">
      <alignment vertical="center"/>
      <protection locked="0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1" xfId="0" applyNumberFormat="1" applyFill="1" applyBorder="1" applyProtection="1">
      <alignment vertical="center"/>
      <protection locked="0"/>
    </xf>
    <xf numFmtId="0" fontId="0" fillId="0" borderId="1" xfId="0" applyFill="1" applyBorder="1" applyProtection="1">
      <alignment vertical="center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3"/>
  <sheetViews>
    <sheetView workbookViewId="0">
      <pane ySplit="2" topLeftCell="A3" activePane="bottomLeft" state="frozen"/>
      <selection/>
      <selection pane="bottomLeft" activeCell="B1" sqref="B1:B2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375" customWidth="1"/>
    <col min="5" max="6" width="11.5" style="22" customWidth="1"/>
    <col min="7" max="7" width="5.375" style="22" customWidth="1"/>
    <col min="8" max="8" width="7.375" style="22" customWidth="1"/>
    <col min="9" max="9" width="11.5" style="22" customWidth="1"/>
    <col min="10" max="10" width="8" style="22" customWidth="1"/>
    <col min="11" max="11" width="11.5" style="22" customWidth="1"/>
    <col min="12" max="12" width="7.375" style="22" customWidth="1"/>
  </cols>
  <sheetData>
    <row r="1" s="21" customFormat="1" spans="1:12">
      <c r="A1" s="4" t="s">
        <v>0</v>
      </c>
      <c r="B1" s="4" t="s">
        <v>1</v>
      </c>
      <c r="C1" s="4" t="s">
        <v>2</v>
      </c>
      <c r="D1" s="4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6" t="s">
        <v>10</v>
      </c>
      <c r="L1" s="23" t="s">
        <v>11</v>
      </c>
    </row>
    <row r="2" spans="1:14">
      <c r="A2" s="4"/>
      <c r="B2" s="4"/>
      <c r="C2" s="4"/>
      <c r="D2" s="24" t="s">
        <v>12</v>
      </c>
      <c r="E2" s="17">
        <v>6</v>
      </c>
      <c r="F2" s="17">
        <v>3.5</v>
      </c>
      <c r="G2" s="17">
        <v>5</v>
      </c>
      <c r="H2" s="17">
        <v>5.5</v>
      </c>
      <c r="I2" s="27">
        <v>3.5</v>
      </c>
      <c r="J2" s="28">
        <v>4</v>
      </c>
      <c r="K2" s="27">
        <v>3.5</v>
      </c>
      <c r="L2" s="29">
        <v>7</v>
      </c>
      <c r="N2" t="s">
        <v>13</v>
      </c>
    </row>
    <row r="3" spans="1:14">
      <c r="A3" s="7" t="s">
        <v>14</v>
      </c>
      <c r="B3" s="8" t="s">
        <v>15</v>
      </c>
      <c r="C3" s="25">
        <f>IFERROR(SUMPRODUCT($E$2:$L$2,E3:L3)/SUM($E$2:$L$2),"")</f>
        <v>72.9868421052632</v>
      </c>
      <c r="D3" s="25" t="s">
        <v>16</v>
      </c>
      <c r="E3" s="17">
        <v>73</v>
      </c>
      <c r="F3" s="17">
        <v>72</v>
      </c>
      <c r="G3" s="17">
        <v>75</v>
      </c>
      <c r="H3" s="17">
        <v>71</v>
      </c>
      <c r="I3" s="30">
        <v>69</v>
      </c>
      <c r="J3" s="30">
        <v>67</v>
      </c>
      <c r="K3" s="30">
        <v>75</v>
      </c>
      <c r="L3" s="30">
        <v>78</v>
      </c>
      <c r="N3" s="3" t="s">
        <v>17</v>
      </c>
    </row>
    <row r="4" spans="1:14">
      <c r="A4" s="7" t="s">
        <v>18</v>
      </c>
      <c r="B4" s="8" t="s">
        <v>19</v>
      </c>
      <c r="C4" s="25">
        <f t="shared" ref="C4:C67" si="0">IFERROR(SUMPRODUCT($E$2:$L$2,E4:L4)/SUM($E$2:$L$2),"")</f>
        <v>81.8815789473684</v>
      </c>
      <c r="D4" s="25" t="s">
        <v>16</v>
      </c>
      <c r="E4" s="17">
        <v>78</v>
      </c>
      <c r="F4" s="17">
        <v>79</v>
      </c>
      <c r="G4" s="17">
        <v>87</v>
      </c>
      <c r="H4" s="17">
        <v>80</v>
      </c>
      <c r="I4" s="30">
        <v>76</v>
      </c>
      <c r="J4" s="30">
        <v>72</v>
      </c>
      <c r="K4" s="30">
        <v>80</v>
      </c>
      <c r="L4" s="30">
        <v>94</v>
      </c>
      <c r="N4" s="3" t="s">
        <v>20</v>
      </c>
    </row>
    <row r="5" spans="1:14">
      <c r="A5" s="7" t="s">
        <v>21</v>
      </c>
      <c r="B5" s="8" t="s">
        <v>22</v>
      </c>
      <c r="C5" s="25">
        <f t="shared" si="0"/>
        <v>64.3815789473684</v>
      </c>
      <c r="D5" s="25" t="s">
        <v>16</v>
      </c>
      <c r="E5" s="17">
        <v>56</v>
      </c>
      <c r="F5" s="17">
        <v>62</v>
      </c>
      <c r="G5" s="17">
        <v>79</v>
      </c>
      <c r="H5" s="17">
        <v>45</v>
      </c>
      <c r="I5" s="30">
        <v>66</v>
      </c>
      <c r="J5" s="30">
        <v>66</v>
      </c>
      <c r="K5" s="30">
        <v>64</v>
      </c>
      <c r="L5" s="30">
        <v>76</v>
      </c>
      <c r="N5" s="2" t="s">
        <v>23</v>
      </c>
    </row>
    <row r="6" spans="1:14">
      <c r="A6" s="7" t="s">
        <v>24</v>
      </c>
      <c r="B6" s="8" t="s">
        <v>25</v>
      </c>
      <c r="C6" s="25">
        <f t="shared" si="0"/>
        <v>83.1052631578947</v>
      </c>
      <c r="D6" s="25" t="s">
        <v>16</v>
      </c>
      <c r="E6" s="17">
        <v>74</v>
      </c>
      <c r="F6" s="17">
        <v>83</v>
      </c>
      <c r="G6" s="17">
        <v>82</v>
      </c>
      <c r="H6" s="17">
        <v>79</v>
      </c>
      <c r="I6" s="15">
        <v>84</v>
      </c>
      <c r="J6" s="15">
        <v>85</v>
      </c>
      <c r="K6" s="15">
        <v>82</v>
      </c>
      <c r="L6" s="31">
        <v>94</v>
      </c>
      <c r="N6" t="s">
        <v>26</v>
      </c>
    </row>
    <row r="7" spans="1:12">
      <c r="A7" s="7" t="s">
        <v>27</v>
      </c>
      <c r="B7" s="8" t="s">
        <v>28</v>
      </c>
      <c r="C7" s="25">
        <f t="shared" si="0"/>
        <v>83.3552631578947</v>
      </c>
      <c r="D7" s="25" t="s">
        <v>16</v>
      </c>
      <c r="E7" s="17">
        <v>78</v>
      </c>
      <c r="F7" s="17">
        <v>69</v>
      </c>
      <c r="G7" s="17">
        <v>82</v>
      </c>
      <c r="H7" s="17">
        <v>81</v>
      </c>
      <c r="I7" s="15">
        <v>87</v>
      </c>
      <c r="J7" s="15">
        <v>90</v>
      </c>
      <c r="K7" s="15">
        <v>80</v>
      </c>
      <c r="L7" s="31">
        <v>94</v>
      </c>
    </row>
    <row r="8" spans="1:12">
      <c r="A8" s="7" t="s">
        <v>29</v>
      </c>
      <c r="B8" s="8" t="s">
        <v>30</v>
      </c>
      <c r="C8" s="25">
        <f t="shared" si="0"/>
        <v>67.7631578947368</v>
      </c>
      <c r="D8" s="25" t="s">
        <v>16</v>
      </c>
      <c r="E8" s="17">
        <v>68</v>
      </c>
      <c r="F8" s="17">
        <v>62</v>
      </c>
      <c r="G8" s="17">
        <v>72</v>
      </c>
      <c r="H8" s="17">
        <v>66</v>
      </c>
      <c r="I8" s="15">
        <v>60</v>
      </c>
      <c r="J8" s="15">
        <v>60</v>
      </c>
      <c r="K8" s="15">
        <v>74</v>
      </c>
      <c r="L8" s="31">
        <v>74</v>
      </c>
    </row>
    <row r="9" spans="1:12">
      <c r="A9" s="8" t="s">
        <v>31</v>
      </c>
      <c r="B9" s="8" t="s">
        <v>32</v>
      </c>
      <c r="C9" s="25">
        <f t="shared" si="0"/>
        <v>75.8157894736842</v>
      </c>
      <c r="D9" s="25" t="s">
        <v>16</v>
      </c>
      <c r="E9" s="17">
        <v>77</v>
      </c>
      <c r="F9" s="17">
        <v>72</v>
      </c>
      <c r="G9" s="17">
        <v>79</v>
      </c>
      <c r="H9" s="17">
        <v>74</v>
      </c>
      <c r="I9" s="15">
        <v>70</v>
      </c>
      <c r="J9" s="15">
        <v>56</v>
      </c>
      <c r="K9" s="15">
        <v>80</v>
      </c>
      <c r="L9" s="31">
        <v>88</v>
      </c>
    </row>
    <row r="10" spans="1:12">
      <c r="A10" s="7" t="s">
        <v>33</v>
      </c>
      <c r="B10" s="8" t="s">
        <v>34</v>
      </c>
      <c r="C10" s="25">
        <f t="shared" si="0"/>
        <v>79.2105263157895</v>
      </c>
      <c r="D10" s="25" t="s">
        <v>16</v>
      </c>
      <c r="E10" s="17">
        <v>78</v>
      </c>
      <c r="F10" s="17">
        <v>85</v>
      </c>
      <c r="G10" s="17">
        <v>87</v>
      </c>
      <c r="H10" s="17">
        <v>72</v>
      </c>
      <c r="I10" s="15">
        <v>81</v>
      </c>
      <c r="J10" s="15">
        <v>69</v>
      </c>
      <c r="K10" s="15">
        <v>82</v>
      </c>
      <c r="L10" s="31">
        <v>81</v>
      </c>
    </row>
    <row r="11" spans="1:12">
      <c r="A11" s="7" t="s">
        <v>35</v>
      </c>
      <c r="B11" s="8" t="s">
        <v>36</v>
      </c>
      <c r="C11" s="25">
        <f t="shared" si="0"/>
        <v>75.8684210526316</v>
      </c>
      <c r="D11" s="25" t="s">
        <v>16</v>
      </c>
      <c r="E11" s="17">
        <v>71</v>
      </c>
      <c r="F11" s="17">
        <v>69</v>
      </c>
      <c r="G11" s="17">
        <v>78</v>
      </c>
      <c r="H11" s="17">
        <v>71</v>
      </c>
      <c r="I11" s="15">
        <v>81</v>
      </c>
      <c r="J11" s="15">
        <v>77</v>
      </c>
      <c r="K11" s="15">
        <v>89</v>
      </c>
      <c r="L11" s="31">
        <v>76</v>
      </c>
    </row>
    <row r="12" spans="1:12">
      <c r="A12" s="7" t="s">
        <v>37</v>
      </c>
      <c r="B12" s="8" t="s">
        <v>38</v>
      </c>
      <c r="C12" s="25">
        <f t="shared" si="0"/>
        <v>69.1578947368421</v>
      </c>
      <c r="D12" s="25" t="s">
        <v>16</v>
      </c>
      <c r="E12" s="17">
        <v>74</v>
      </c>
      <c r="F12" s="17">
        <v>64</v>
      </c>
      <c r="G12" s="17">
        <v>74</v>
      </c>
      <c r="H12" s="17">
        <v>74</v>
      </c>
      <c r="I12" s="15">
        <v>50</v>
      </c>
      <c r="J12" s="15">
        <v>56</v>
      </c>
      <c r="K12" s="15">
        <v>76</v>
      </c>
      <c r="L12" s="31">
        <v>74</v>
      </c>
    </row>
    <row r="13" spans="1:12">
      <c r="A13" s="7" t="s">
        <v>39</v>
      </c>
      <c r="B13" s="8" t="s">
        <v>40</v>
      </c>
      <c r="C13" s="25">
        <f t="shared" si="0"/>
        <v>82.75</v>
      </c>
      <c r="D13" s="25" t="s">
        <v>16</v>
      </c>
      <c r="E13" s="17">
        <v>81</v>
      </c>
      <c r="F13" s="17">
        <v>79</v>
      </c>
      <c r="G13" s="17">
        <v>79</v>
      </c>
      <c r="H13" s="17">
        <v>82</v>
      </c>
      <c r="I13" s="15">
        <v>80</v>
      </c>
      <c r="J13" s="15">
        <v>90</v>
      </c>
      <c r="K13" s="15">
        <v>82</v>
      </c>
      <c r="L13" s="31">
        <v>87</v>
      </c>
    </row>
    <row r="14" spans="1:12">
      <c r="A14" s="7" t="s">
        <v>41</v>
      </c>
      <c r="B14" s="8" t="s">
        <v>42</v>
      </c>
      <c r="C14" s="25">
        <f t="shared" si="0"/>
        <v>80.2368421052632</v>
      </c>
      <c r="D14" s="25" t="s">
        <v>16</v>
      </c>
      <c r="E14" s="17">
        <v>77</v>
      </c>
      <c r="F14" s="17">
        <v>77</v>
      </c>
      <c r="G14" s="17">
        <v>85</v>
      </c>
      <c r="H14" s="17">
        <v>74</v>
      </c>
      <c r="I14" s="15">
        <v>82</v>
      </c>
      <c r="J14" s="15">
        <v>80</v>
      </c>
      <c r="K14" s="15">
        <v>77</v>
      </c>
      <c r="L14" s="31">
        <v>87</v>
      </c>
    </row>
    <row r="15" spans="1:12">
      <c r="A15" s="7" t="s">
        <v>43</v>
      </c>
      <c r="B15" s="8" t="s">
        <v>44</v>
      </c>
      <c r="C15" s="25">
        <f t="shared" si="0"/>
        <v>80.75</v>
      </c>
      <c r="D15" s="25" t="s">
        <v>16</v>
      </c>
      <c r="E15" s="17">
        <v>76</v>
      </c>
      <c r="F15" s="17">
        <v>78</v>
      </c>
      <c r="G15" s="17">
        <v>74</v>
      </c>
      <c r="H15" s="17">
        <v>80</v>
      </c>
      <c r="I15" s="15">
        <v>83</v>
      </c>
      <c r="J15" s="15">
        <v>84</v>
      </c>
      <c r="K15" s="15">
        <v>78</v>
      </c>
      <c r="L15" s="31">
        <v>90</v>
      </c>
    </row>
    <row r="16" spans="1:12">
      <c r="A16" s="7" t="s">
        <v>45</v>
      </c>
      <c r="B16" s="8" t="s">
        <v>46</v>
      </c>
      <c r="C16" s="25">
        <f t="shared" si="0"/>
        <v>75.4868421052632</v>
      </c>
      <c r="D16" s="25" t="s">
        <v>16</v>
      </c>
      <c r="E16" s="17">
        <v>72</v>
      </c>
      <c r="F16" s="17">
        <v>65</v>
      </c>
      <c r="G16" s="17">
        <v>73</v>
      </c>
      <c r="H16" s="17">
        <v>78</v>
      </c>
      <c r="I16" s="15">
        <v>77</v>
      </c>
      <c r="J16" s="15">
        <v>72</v>
      </c>
      <c r="K16" s="15">
        <v>79</v>
      </c>
      <c r="L16" s="31">
        <v>83</v>
      </c>
    </row>
    <row r="17" spans="1:12">
      <c r="A17" s="7" t="s">
        <v>47</v>
      </c>
      <c r="B17" s="8" t="s">
        <v>48</v>
      </c>
      <c r="C17" s="25">
        <f t="shared" si="0"/>
        <v>80.7236842105263</v>
      </c>
      <c r="D17" s="25" t="s">
        <v>16</v>
      </c>
      <c r="E17" s="17">
        <v>74</v>
      </c>
      <c r="F17" s="17">
        <v>74</v>
      </c>
      <c r="G17" s="17">
        <v>73</v>
      </c>
      <c r="H17" s="17">
        <v>81</v>
      </c>
      <c r="I17" s="15">
        <v>88</v>
      </c>
      <c r="J17" s="15">
        <v>84</v>
      </c>
      <c r="K17" s="15">
        <v>82</v>
      </c>
      <c r="L17" s="31">
        <v>89</v>
      </c>
    </row>
    <row r="18" spans="1:12">
      <c r="A18" s="7" t="s">
        <v>49</v>
      </c>
      <c r="B18" s="8" t="s">
        <v>50</v>
      </c>
      <c r="C18" s="25">
        <f t="shared" si="0"/>
        <v>80.1184210526316</v>
      </c>
      <c r="D18" s="25" t="s">
        <v>16</v>
      </c>
      <c r="E18" s="17">
        <v>70</v>
      </c>
      <c r="F18" s="17">
        <v>74</v>
      </c>
      <c r="G18" s="17">
        <v>83</v>
      </c>
      <c r="H18" s="17">
        <v>80</v>
      </c>
      <c r="I18" s="15">
        <v>86</v>
      </c>
      <c r="J18" s="15">
        <v>81</v>
      </c>
      <c r="K18" s="15">
        <v>81</v>
      </c>
      <c r="L18" s="31">
        <v>86</v>
      </c>
    </row>
    <row r="19" spans="1:12">
      <c r="A19" s="7" t="s">
        <v>51</v>
      </c>
      <c r="B19" s="8" t="s">
        <v>52</v>
      </c>
      <c r="C19" s="25">
        <f t="shared" si="0"/>
        <v>77.3815789473684</v>
      </c>
      <c r="D19" s="25" t="s">
        <v>16</v>
      </c>
      <c r="E19" s="17">
        <v>76</v>
      </c>
      <c r="F19" s="17">
        <v>74</v>
      </c>
      <c r="G19" s="17">
        <v>75</v>
      </c>
      <c r="H19" s="17">
        <v>80</v>
      </c>
      <c r="I19" s="15">
        <v>75</v>
      </c>
      <c r="J19" s="15">
        <v>70</v>
      </c>
      <c r="K19" s="15">
        <v>74</v>
      </c>
      <c r="L19" s="31">
        <v>87</v>
      </c>
    </row>
    <row r="20" spans="1:12">
      <c r="A20" s="7" t="s">
        <v>53</v>
      </c>
      <c r="B20" s="8" t="s">
        <v>54</v>
      </c>
      <c r="C20" s="25">
        <f t="shared" si="0"/>
        <v>78.3421052631579</v>
      </c>
      <c r="D20" s="25" t="s">
        <v>16</v>
      </c>
      <c r="E20" s="17">
        <v>75</v>
      </c>
      <c r="F20" s="17">
        <v>75</v>
      </c>
      <c r="G20" s="17">
        <v>76</v>
      </c>
      <c r="H20" s="17">
        <v>77</v>
      </c>
      <c r="I20" s="15">
        <v>74</v>
      </c>
      <c r="J20" s="15">
        <v>80</v>
      </c>
      <c r="K20" s="15">
        <v>76</v>
      </c>
      <c r="L20" s="31">
        <v>88</v>
      </c>
    </row>
    <row r="21" spans="1:12">
      <c r="A21" s="7" t="s">
        <v>55</v>
      </c>
      <c r="B21" s="8" t="s">
        <v>56</v>
      </c>
      <c r="C21" s="25">
        <f t="shared" si="0"/>
        <v>74.8289473684211</v>
      </c>
      <c r="D21" s="25" t="s">
        <v>16</v>
      </c>
      <c r="E21" s="17">
        <v>67</v>
      </c>
      <c r="F21" s="17">
        <v>74</v>
      </c>
      <c r="G21" s="17">
        <v>77</v>
      </c>
      <c r="H21" s="17">
        <v>64</v>
      </c>
      <c r="I21" s="15">
        <v>77</v>
      </c>
      <c r="J21" s="15">
        <v>84</v>
      </c>
      <c r="K21" s="15">
        <v>70</v>
      </c>
      <c r="L21" s="31">
        <v>85</v>
      </c>
    </row>
    <row r="22" spans="1:12">
      <c r="A22" s="7" t="s">
        <v>57</v>
      </c>
      <c r="B22" s="8" t="s">
        <v>58</v>
      </c>
      <c r="C22" s="25">
        <f t="shared" si="0"/>
        <v>81.6052631578947</v>
      </c>
      <c r="D22" s="25" t="s">
        <v>16</v>
      </c>
      <c r="E22" s="17">
        <v>79</v>
      </c>
      <c r="F22" s="17">
        <v>80</v>
      </c>
      <c r="G22" s="17">
        <v>84</v>
      </c>
      <c r="H22" s="17">
        <v>73</v>
      </c>
      <c r="I22" s="15">
        <v>78</v>
      </c>
      <c r="J22" s="15">
        <v>83</v>
      </c>
      <c r="K22" s="15">
        <v>83</v>
      </c>
      <c r="L22" s="31">
        <v>90</v>
      </c>
    </row>
    <row r="23" spans="1:12">
      <c r="A23" s="11" t="s">
        <v>59</v>
      </c>
      <c r="B23" s="12" t="s">
        <v>60</v>
      </c>
      <c r="C23" s="25">
        <f t="shared" si="0"/>
        <v>82.9078947368421</v>
      </c>
      <c r="D23" s="25" t="s">
        <v>16</v>
      </c>
      <c r="E23" s="17">
        <v>84</v>
      </c>
      <c r="F23" s="17">
        <v>73</v>
      </c>
      <c r="G23" s="17">
        <v>83</v>
      </c>
      <c r="H23" s="17">
        <v>82</v>
      </c>
      <c r="I23" s="15">
        <v>81</v>
      </c>
      <c r="J23" s="15">
        <v>82</v>
      </c>
      <c r="K23" s="15">
        <v>81</v>
      </c>
      <c r="L23" s="31">
        <v>90</v>
      </c>
    </row>
    <row r="24" spans="1:12">
      <c r="A24" s="11" t="s">
        <v>61</v>
      </c>
      <c r="B24" s="12" t="s">
        <v>62</v>
      </c>
      <c r="C24" s="25">
        <f t="shared" si="0"/>
        <v>81.7763157894737</v>
      </c>
      <c r="D24" s="25" t="s">
        <v>16</v>
      </c>
      <c r="E24" s="17">
        <v>77</v>
      </c>
      <c r="F24" s="17">
        <v>84</v>
      </c>
      <c r="G24" s="17">
        <v>85</v>
      </c>
      <c r="H24" s="17">
        <v>68</v>
      </c>
      <c r="I24" s="15">
        <v>85</v>
      </c>
      <c r="J24" s="15">
        <v>88</v>
      </c>
      <c r="K24" s="15">
        <v>80</v>
      </c>
      <c r="L24" s="31">
        <v>89</v>
      </c>
    </row>
    <row r="25" spans="1:12">
      <c r="A25" s="11" t="s">
        <v>63</v>
      </c>
      <c r="B25" s="12" t="s">
        <v>64</v>
      </c>
      <c r="C25" s="25">
        <f t="shared" si="0"/>
        <v>67.2105263157895</v>
      </c>
      <c r="D25" s="25" t="s">
        <v>16</v>
      </c>
      <c r="E25" s="17">
        <v>67</v>
      </c>
      <c r="F25" s="17">
        <v>67</v>
      </c>
      <c r="G25" s="17">
        <v>66</v>
      </c>
      <c r="H25" s="17">
        <v>62</v>
      </c>
      <c r="I25" s="15">
        <v>60</v>
      </c>
      <c r="J25" s="15">
        <v>57</v>
      </c>
      <c r="K25" s="15">
        <v>79</v>
      </c>
      <c r="L25" s="31">
        <v>76</v>
      </c>
    </row>
    <row r="26" spans="1:12">
      <c r="A26" s="11" t="s">
        <v>65</v>
      </c>
      <c r="B26" s="12" t="s">
        <v>66</v>
      </c>
      <c r="C26" s="25">
        <f t="shared" si="0"/>
        <v>71.3026315789474</v>
      </c>
      <c r="D26" s="25" t="s">
        <v>16</v>
      </c>
      <c r="E26" s="17">
        <v>76</v>
      </c>
      <c r="F26" s="17">
        <v>66</v>
      </c>
      <c r="G26" s="17">
        <v>70</v>
      </c>
      <c r="H26" s="17">
        <v>66</v>
      </c>
      <c r="I26" s="15">
        <v>60</v>
      </c>
      <c r="J26" s="15">
        <v>71</v>
      </c>
      <c r="K26" s="15">
        <v>73</v>
      </c>
      <c r="L26" s="31">
        <v>80</v>
      </c>
    </row>
    <row r="27" spans="1:12">
      <c r="A27" s="11" t="s">
        <v>67</v>
      </c>
      <c r="B27" s="12" t="s">
        <v>68</v>
      </c>
      <c r="C27" s="25">
        <f t="shared" si="0"/>
        <v>84.7763157894737</v>
      </c>
      <c r="D27" s="25" t="s">
        <v>16</v>
      </c>
      <c r="E27" s="15">
        <v>82</v>
      </c>
      <c r="F27" s="15">
        <v>83</v>
      </c>
      <c r="G27" s="15">
        <v>77</v>
      </c>
      <c r="H27" s="15">
        <v>90</v>
      </c>
      <c r="I27" s="15">
        <v>82</v>
      </c>
      <c r="J27" s="15">
        <v>80</v>
      </c>
      <c r="K27" s="15">
        <v>84</v>
      </c>
      <c r="L27" s="31">
        <v>94</v>
      </c>
    </row>
    <row r="28" spans="1:12">
      <c r="A28" s="11" t="s">
        <v>69</v>
      </c>
      <c r="B28" s="12" t="s">
        <v>70</v>
      </c>
      <c r="C28" s="25">
        <f t="shared" si="0"/>
        <v>77.3815789473684</v>
      </c>
      <c r="D28" s="25" t="s">
        <v>16</v>
      </c>
      <c r="E28" s="15">
        <v>75</v>
      </c>
      <c r="F28" s="15">
        <v>80</v>
      </c>
      <c r="G28" s="15">
        <v>79</v>
      </c>
      <c r="H28" s="15">
        <v>71</v>
      </c>
      <c r="I28" s="15">
        <v>82</v>
      </c>
      <c r="J28" s="15">
        <v>71</v>
      </c>
      <c r="K28" s="15">
        <v>88</v>
      </c>
      <c r="L28" s="31">
        <v>78</v>
      </c>
    </row>
    <row r="29" spans="1:12">
      <c r="A29" s="11" t="s">
        <v>71</v>
      </c>
      <c r="B29" s="12" t="s">
        <v>72</v>
      </c>
      <c r="C29" s="25">
        <f t="shared" si="0"/>
        <v>72.0394736842105</v>
      </c>
      <c r="D29" s="25" t="s">
        <v>16</v>
      </c>
      <c r="E29" s="15">
        <v>69</v>
      </c>
      <c r="F29" s="15">
        <v>69</v>
      </c>
      <c r="G29" s="15">
        <v>72</v>
      </c>
      <c r="H29" s="15">
        <v>64</v>
      </c>
      <c r="I29" s="15">
        <v>75</v>
      </c>
      <c r="J29" s="15">
        <v>66</v>
      </c>
      <c r="K29" s="15">
        <v>73</v>
      </c>
      <c r="L29" s="31">
        <v>84</v>
      </c>
    </row>
    <row r="30" spans="1:12">
      <c r="A30" s="11" t="s">
        <v>73</v>
      </c>
      <c r="B30" s="12" t="s">
        <v>74</v>
      </c>
      <c r="C30" s="25">
        <f t="shared" si="0"/>
        <v>78.6447368421053</v>
      </c>
      <c r="D30" s="25" t="s">
        <v>16</v>
      </c>
      <c r="E30" s="15">
        <v>81</v>
      </c>
      <c r="F30" s="15">
        <v>67</v>
      </c>
      <c r="G30" s="15">
        <v>84</v>
      </c>
      <c r="H30" s="15">
        <v>84</v>
      </c>
      <c r="I30" s="15">
        <v>62</v>
      </c>
      <c r="J30" s="15">
        <v>70</v>
      </c>
      <c r="K30" s="15">
        <v>82</v>
      </c>
      <c r="L30" s="31">
        <v>86</v>
      </c>
    </row>
    <row r="31" spans="1:12">
      <c r="A31" s="11" t="s">
        <v>75</v>
      </c>
      <c r="B31" s="12" t="s">
        <v>76</v>
      </c>
      <c r="C31" s="25">
        <f t="shared" si="0"/>
        <v>80.4605263157895</v>
      </c>
      <c r="D31" s="25" t="s">
        <v>16</v>
      </c>
      <c r="E31" s="15">
        <v>75</v>
      </c>
      <c r="F31" s="15">
        <v>71</v>
      </c>
      <c r="G31" s="15">
        <v>81</v>
      </c>
      <c r="H31" s="15">
        <v>77</v>
      </c>
      <c r="I31" s="15">
        <v>80</v>
      </c>
      <c r="J31" s="15">
        <v>79</v>
      </c>
      <c r="K31" s="15">
        <v>77</v>
      </c>
      <c r="L31" s="31">
        <v>95</v>
      </c>
    </row>
    <row r="32" spans="1:12">
      <c r="A32" s="11" t="s">
        <v>77</v>
      </c>
      <c r="B32" s="12" t="s">
        <v>78</v>
      </c>
      <c r="C32" s="25">
        <f t="shared" si="0"/>
        <v>73.0131578947368</v>
      </c>
      <c r="D32" s="25" t="s">
        <v>16</v>
      </c>
      <c r="E32" s="15">
        <v>65</v>
      </c>
      <c r="F32" s="15">
        <v>65</v>
      </c>
      <c r="G32" s="15">
        <v>73</v>
      </c>
      <c r="H32" s="15">
        <v>60</v>
      </c>
      <c r="I32" s="15">
        <v>78</v>
      </c>
      <c r="J32" s="15">
        <v>82</v>
      </c>
      <c r="K32" s="15">
        <v>84</v>
      </c>
      <c r="L32" s="31">
        <v>81</v>
      </c>
    </row>
    <row r="33" spans="1:12">
      <c r="A33" s="11" t="s">
        <v>79</v>
      </c>
      <c r="B33" s="12" t="s">
        <v>80</v>
      </c>
      <c r="C33" s="25">
        <f t="shared" si="0"/>
        <v>87.2894736842105</v>
      </c>
      <c r="D33" s="25" t="s">
        <v>16</v>
      </c>
      <c r="E33" s="15">
        <v>81</v>
      </c>
      <c r="F33" s="15">
        <v>81</v>
      </c>
      <c r="G33" s="15">
        <v>87</v>
      </c>
      <c r="H33" s="15">
        <v>87</v>
      </c>
      <c r="I33" s="15">
        <v>94</v>
      </c>
      <c r="J33" s="15">
        <v>90</v>
      </c>
      <c r="K33" s="15">
        <v>82</v>
      </c>
      <c r="L33" s="31">
        <v>94</v>
      </c>
    </row>
    <row r="34" spans="1:12">
      <c r="A34" s="11" t="s">
        <v>81</v>
      </c>
      <c r="B34" s="12" t="s">
        <v>82</v>
      </c>
      <c r="C34" s="25">
        <f t="shared" si="0"/>
        <v>73.4210526315789</v>
      </c>
      <c r="D34" s="25" t="s">
        <v>16</v>
      </c>
      <c r="E34" s="15">
        <v>71</v>
      </c>
      <c r="F34" s="15">
        <v>71</v>
      </c>
      <c r="G34" s="15">
        <v>78</v>
      </c>
      <c r="H34" s="15">
        <v>73</v>
      </c>
      <c r="I34" s="15">
        <v>60</v>
      </c>
      <c r="J34" s="15">
        <v>65</v>
      </c>
      <c r="K34" s="15">
        <v>74</v>
      </c>
      <c r="L34" s="31">
        <v>85</v>
      </c>
    </row>
    <row r="35" spans="1:12">
      <c r="A35" s="11" t="s">
        <v>83</v>
      </c>
      <c r="B35" s="12" t="s">
        <v>84</v>
      </c>
      <c r="C35" s="25">
        <f t="shared" si="0"/>
        <v>73.9605263157895</v>
      </c>
      <c r="D35" s="25" t="s">
        <v>16</v>
      </c>
      <c r="E35" s="15">
        <v>72</v>
      </c>
      <c r="F35" s="15">
        <v>68</v>
      </c>
      <c r="G35" s="15">
        <v>72</v>
      </c>
      <c r="H35" s="15">
        <v>76</v>
      </c>
      <c r="I35" s="15">
        <v>69</v>
      </c>
      <c r="J35" s="15">
        <v>72</v>
      </c>
      <c r="K35" s="15">
        <v>82</v>
      </c>
      <c r="L35" s="31">
        <v>78</v>
      </c>
    </row>
    <row r="36" spans="1:12">
      <c r="A36" s="11" t="s">
        <v>85</v>
      </c>
      <c r="B36" s="12" t="s">
        <v>86</v>
      </c>
      <c r="C36" s="25">
        <f t="shared" si="0"/>
        <v>75.6578947368421</v>
      </c>
      <c r="D36" s="25" t="s">
        <v>16</v>
      </c>
      <c r="E36" s="15">
        <v>67</v>
      </c>
      <c r="F36" s="15">
        <v>74</v>
      </c>
      <c r="G36" s="15">
        <v>84</v>
      </c>
      <c r="H36" s="15">
        <v>69</v>
      </c>
      <c r="I36" s="15">
        <v>75</v>
      </c>
      <c r="J36" s="15">
        <v>71</v>
      </c>
      <c r="K36" s="15">
        <v>74</v>
      </c>
      <c r="L36" s="31">
        <v>87</v>
      </c>
    </row>
    <row r="37" spans="1:12">
      <c r="A37" s="11" t="s">
        <v>87</v>
      </c>
      <c r="B37" s="12" t="s">
        <v>88</v>
      </c>
      <c r="C37" s="25">
        <f t="shared" si="0"/>
        <v>80.6447368421053</v>
      </c>
      <c r="D37" s="25" t="s">
        <v>16</v>
      </c>
      <c r="E37" s="15">
        <v>83</v>
      </c>
      <c r="F37" s="15">
        <v>67</v>
      </c>
      <c r="G37" s="15">
        <v>74</v>
      </c>
      <c r="H37" s="15">
        <v>86</v>
      </c>
      <c r="I37" s="15">
        <v>84</v>
      </c>
      <c r="J37" s="15">
        <v>73</v>
      </c>
      <c r="K37" s="15">
        <v>80</v>
      </c>
      <c r="L37" s="31">
        <v>89</v>
      </c>
    </row>
    <row r="38" spans="1:12">
      <c r="A38" s="11" t="s">
        <v>89</v>
      </c>
      <c r="B38" s="12" t="s">
        <v>90</v>
      </c>
      <c r="C38" s="25">
        <f t="shared" si="0"/>
        <v>75.3289473684211</v>
      </c>
      <c r="D38" s="25" t="s">
        <v>16</v>
      </c>
      <c r="E38" s="15">
        <v>70</v>
      </c>
      <c r="F38" s="15">
        <v>65</v>
      </c>
      <c r="G38" s="15">
        <v>74</v>
      </c>
      <c r="H38" s="15">
        <v>76</v>
      </c>
      <c r="I38" s="15">
        <v>66</v>
      </c>
      <c r="J38" s="15">
        <v>82</v>
      </c>
      <c r="K38" s="15">
        <v>78</v>
      </c>
      <c r="L38" s="31">
        <v>85</v>
      </c>
    </row>
    <row r="39" spans="1:12">
      <c r="A39" s="11" t="s">
        <v>91</v>
      </c>
      <c r="B39" s="12" t="s">
        <v>92</v>
      </c>
      <c r="C39" s="25">
        <f t="shared" si="0"/>
        <v>75.5657894736842</v>
      </c>
      <c r="D39" s="25" t="s">
        <v>16</v>
      </c>
      <c r="E39" s="15">
        <v>78</v>
      </c>
      <c r="F39" s="15">
        <v>73</v>
      </c>
      <c r="G39" s="15">
        <v>73</v>
      </c>
      <c r="H39" s="15">
        <v>67</v>
      </c>
      <c r="I39" s="15">
        <v>73</v>
      </c>
      <c r="J39" s="15">
        <v>71</v>
      </c>
      <c r="K39" s="15">
        <v>76</v>
      </c>
      <c r="L39" s="31">
        <v>87</v>
      </c>
    </row>
    <row r="40" spans="1:12">
      <c r="A40" s="12" t="s">
        <v>93</v>
      </c>
      <c r="B40" s="12" t="s">
        <v>94</v>
      </c>
      <c r="C40" s="25">
        <f t="shared" si="0"/>
        <v>81.4868421052632</v>
      </c>
      <c r="D40" s="25" t="s">
        <v>16</v>
      </c>
      <c r="E40" s="15">
        <v>79</v>
      </c>
      <c r="F40" s="15">
        <v>77</v>
      </c>
      <c r="G40" s="15">
        <v>88</v>
      </c>
      <c r="H40" s="15">
        <v>76</v>
      </c>
      <c r="I40" s="15">
        <v>81</v>
      </c>
      <c r="J40" s="15">
        <v>78</v>
      </c>
      <c r="K40" s="15">
        <v>83</v>
      </c>
      <c r="L40" s="31">
        <v>87</v>
      </c>
    </row>
    <row r="41" spans="1:12">
      <c r="A41" s="12" t="s">
        <v>95</v>
      </c>
      <c r="B41" s="12" t="s">
        <v>96</v>
      </c>
      <c r="C41" s="25">
        <f t="shared" si="0"/>
        <v>69.5789473684211</v>
      </c>
      <c r="D41" s="25" t="s">
        <v>16</v>
      </c>
      <c r="E41" s="15">
        <v>69</v>
      </c>
      <c r="F41" s="15">
        <v>66</v>
      </c>
      <c r="G41" s="15">
        <v>67</v>
      </c>
      <c r="H41" s="15">
        <v>68</v>
      </c>
      <c r="I41" s="15">
        <v>73</v>
      </c>
      <c r="J41" s="15">
        <v>60</v>
      </c>
      <c r="K41" s="15">
        <v>75</v>
      </c>
      <c r="L41" s="31">
        <v>76</v>
      </c>
    </row>
    <row r="42" spans="1:12">
      <c r="A42" s="12" t="s">
        <v>97</v>
      </c>
      <c r="B42" s="12" t="s">
        <v>98</v>
      </c>
      <c r="C42" s="25">
        <f t="shared" si="0"/>
        <v>84.9342105263158</v>
      </c>
      <c r="D42" s="25" t="s">
        <v>16</v>
      </c>
      <c r="E42" s="15">
        <v>87</v>
      </c>
      <c r="F42" s="15">
        <v>77</v>
      </c>
      <c r="G42" s="15">
        <v>80</v>
      </c>
      <c r="H42" s="15">
        <v>80</v>
      </c>
      <c r="I42" s="15">
        <v>83</v>
      </c>
      <c r="J42" s="15">
        <v>91</v>
      </c>
      <c r="K42" s="15">
        <v>87</v>
      </c>
      <c r="L42" s="31">
        <v>91</v>
      </c>
    </row>
    <row r="43" spans="1:12">
      <c r="A43" s="12" t="s">
        <v>99</v>
      </c>
      <c r="B43" s="12" t="s">
        <v>100</v>
      </c>
      <c r="C43" s="25">
        <f t="shared" si="0"/>
        <v>77.7105263157895</v>
      </c>
      <c r="D43" s="25" t="s">
        <v>16</v>
      </c>
      <c r="E43" s="15">
        <v>80</v>
      </c>
      <c r="F43" s="15">
        <v>75</v>
      </c>
      <c r="G43" s="15">
        <v>78</v>
      </c>
      <c r="H43" s="15">
        <v>79</v>
      </c>
      <c r="I43" s="15">
        <v>70</v>
      </c>
      <c r="J43" s="15">
        <v>70</v>
      </c>
      <c r="K43" s="15">
        <v>74</v>
      </c>
      <c r="L43" s="31">
        <v>86</v>
      </c>
    </row>
    <row r="44" spans="1:12">
      <c r="A44" s="12" t="s">
        <v>101</v>
      </c>
      <c r="B44" s="12" t="s">
        <v>102</v>
      </c>
      <c r="C44" s="25">
        <f t="shared" si="0"/>
        <v>78.3289473684211</v>
      </c>
      <c r="D44" s="25" t="s">
        <v>16</v>
      </c>
      <c r="E44" s="15">
        <v>68</v>
      </c>
      <c r="F44" s="15">
        <v>79</v>
      </c>
      <c r="G44" s="15">
        <v>86</v>
      </c>
      <c r="H44" s="15">
        <v>71</v>
      </c>
      <c r="I44" s="15">
        <v>80</v>
      </c>
      <c r="J44" s="15">
        <v>80</v>
      </c>
      <c r="K44" s="15">
        <v>77</v>
      </c>
      <c r="L44" s="31">
        <v>86</v>
      </c>
    </row>
    <row r="45" spans="1:12">
      <c r="A45" s="12" t="s">
        <v>103</v>
      </c>
      <c r="B45" s="12" t="s">
        <v>104</v>
      </c>
      <c r="C45" s="25">
        <f t="shared" si="0"/>
        <v>81.5657894736842</v>
      </c>
      <c r="D45" s="25" t="s">
        <v>16</v>
      </c>
      <c r="E45" s="15">
        <v>79</v>
      </c>
      <c r="F45" s="15">
        <v>71</v>
      </c>
      <c r="G45" s="15">
        <v>80</v>
      </c>
      <c r="H45" s="15">
        <v>84</v>
      </c>
      <c r="I45" s="15">
        <v>80</v>
      </c>
      <c r="J45" s="15">
        <v>83</v>
      </c>
      <c r="K45" s="15">
        <v>84</v>
      </c>
      <c r="L45" s="31">
        <v>87</v>
      </c>
    </row>
    <row r="46" spans="1:12">
      <c r="A46" s="12" t="s">
        <v>105</v>
      </c>
      <c r="B46" s="12" t="s">
        <v>106</v>
      </c>
      <c r="C46" s="25">
        <f t="shared" si="0"/>
        <v>80.1578947368421</v>
      </c>
      <c r="D46" s="25" t="s">
        <v>16</v>
      </c>
      <c r="E46" s="15">
        <v>79</v>
      </c>
      <c r="F46" s="15">
        <v>73</v>
      </c>
      <c r="G46" s="15">
        <v>81</v>
      </c>
      <c r="H46" s="15">
        <v>73</v>
      </c>
      <c r="I46" s="15">
        <v>80</v>
      </c>
      <c r="J46" s="15">
        <v>80</v>
      </c>
      <c r="K46" s="15">
        <v>80</v>
      </c>
      <c r="L46" s="31">
        <v>90</v>
      </c>
    </row>
    <row r="47" spans="1:12">
      <c r="A47" s="12" t="s">
        <v>107</v>
      </c>
      <c r="B47" s="12" t="s">
        <v>108</v>
      </c>
      <c r="C47" s="25">
        <f t="shared" si="0"/>
        <v>72.8026315789474</v>
      </c>
      <c r="D47" s="25" t="s">
        <v>16</v>
      </c>
      <c r="E47" s="15">
        <v>75</v>
      </c>
      <c r="F47" s="15">
        <v>63</v>
      </c>
      <c r="G47" s="15">
        <v>75</v>
      </c>
      <c r="H47" s="15">
        <v>69</v>
      </c>
      <c r="I47" s="15">
        <v>65</v>
      </c>
      <c r="J47" s="15">
        <v>65</v>
      </c>
      <c r="K47" s="15">
        <v>72</v>
      </c>
      <c r="L47" s="31">
        <v>86</v>
      </c>
    </row>
    <row r="48" spans="1:12">
      <c r="A48" s="12" t="s">
        <v>109</v>
      </c>
      <c r="B48" s="12" t="s">
        <v>110</v>
      </c>
      <c r="C48" s="25">
        <f t="shared" si="0"/>
        <v>71.2236842105263</v>
      </c>
      <c r="D48" s="25" t="s">
        <v>16</v>
      </c>
      <c r="E48" s="15">
        <v>72</v>
      </c>
      <c r="F48" s="15">
        <v>68</v>
      </c>
      <c r="G48" s="15">
        <v>72</v>
      </c>
      <c r="H48" s="15">
        <v>76</v>
      </c>
      <c r="I48" s="15">
        <v>67</v>
      </c>
      <c r="J48" s="15">
        <v>67</v>
      </c>
      <c r="K48" s="15">
        <v>70</v>
      </c>
      <c r="L48" s="31">
        <v>73</v>
      </c>
    </row>
    <row r="49" spans="1:12">
      <c r="A49" s="12" t="s">
        <v>111</v>
      </c>
      <c r="B49" s="12" t="s">
        <v>112</v>
      </c>
      <c r="C49" s="25">
        <f t="shared" si="0"/>
        <v>73.75</v>
      </c>
      <c r="D49" s="25" t="s">
        <v>16</v>
      </c>
      <c r="E49" s="15">
        <v>69</v>
      </c>
      <c r="F49" s="15">
        <v>77</v>
      </c>
      <c r="G49" s="15">
        <v>76</v>
      </c>
      <c r="H49" s="15">
        <v>78</v>
      </c>
      <c r="I49" s="15">
        <v>65</v>
      </c>
      <c r="J49" s="15">
        <v>58</v>
      </c>
      <c r="K49" s="15">
        <v>77</v>
      </c>
      <c r="L49" s="31">
        <v>83</v>
      </c>
    </row>
    <row r="50" spans="1:12">
      <c r="A50" s="12" t="s">
        <v>113</v>
      </c>
      <c r="B50" s="12" t="s">
        <v>114</v>
      </c>
      <c r="C50" s="25">
        <f t="shared" si="0"/>
        <v>81.8157894736842</v>
      </c>
      <c r="D50" s="25" t="s">
        <v>16</v>
      </c>
      <c r="E50" s="15">
        <v>78</v>
      </c>
      <c r="F50" s="15">
        <v>77</v>
      </c>
      <c r="G50" s="15">
        <v>83</v>
      </c>
      <c r="H50" s="15">
        <v>87</v>
      </c>
      <c r="I50" s="15">
        <v>80</v>
      </c>
      <c r="J50" s="15">
        <v>86</v>
      </c>
      <c r="K50" s="15">
        <v>82</v>
      </c>
      <c r="L50" s="31">
        <v>81</v>
      </c>
    </row>
    <row r="51" spans="1:12">
      <c r="A51" s="12" t="s">
        <v>115</v>
      </c>
      <c r="B51" s="12" t="s">
        <v>116</v>
      </c>
      <c r="C51" s="25">
        <f t="shared" si="0"/>
        <v>83.0263157894737</v>
      </c>
      <c r="D51" s="25" t="s">
        <v>16</v>
      </c>
      <c r="E51" s="15">
        <v>83</v>
      </c>
      <c r="F51" s="15">
        <v>77</v>
      </c>
      <c r="G51" s="15">
        <v>81</v>
      </c>
      <c r="H51" s="15">
        <v>85</v>
      </c>
      <c r="I51" s="15">
        <v>84</v>
      </c>
      <c r="J51" s="15">
        <v>83</v>
      </c>
      <c r="K51" s="15">
        <v>78</v>
      </c>
      <c r="L51" s="31">
        <v>88</v>
      </c>
    </row>
    <row r="52" spans="1:12">
      <c r="A52" s="12" t="s">
        <v>117</v>
      </c>
      <c r="B52" s="12" t="s">
        <v>118</v>
      </c>
      <c r="C52" s="25">
        <f t="shared" si="0"/>
        <v>81.4078947368421</v>
      </c>
      <c r="D52" s="25" t="s">
        <v>16</v>
      </c>
      <c r="E52" s="15">
        <v>79</v>
      </c>
      <c r="F52" s="15">
        <v>77</v>
      </c>
      <c r="G52" s="15">
        <v>77</v>
      </c>
      <c r="H52" s="15">
        <v>81</v>
      </c>
      <c r="I52" s="15">
        <v>81</v>
      </c>
      <c r="J52" s="15">
        <v>78</v>
      </c>
      <c r="K52" s="15">
        <v>78</v>
      </c>
      <c r="L52" s="31">
        <v>93</v>
      </c>
    </row>
    <row r="53" spans="1:12">
      <c r="A53" s="12" t="s">
        <v>119</v>
      </c>
      <c r="B53" s="12" t="s">
        <v>120</v>
      </c>
      <c r="C53" s="25">
        <f t="shared" si="0"/>
        <v>79.4605263157895</v>
      </c>
      <c r="D53" s="25" t="s">
        <v>16</v>
      </c>
      <c r="E53" s="15">
        <v>75</v>
      </c>
      <c r="F53" s="15">
        <v>75</v>
      </c>
      <c r="G53" s="15">
        <v>84</v>
      </c>
      <c r="H53" s="15">
        <v>89</v>
      </c>
      <c r="I53" s="15">
        <v>75</v>
      </c>
      <c r="J53" s="15">
        <v>72</v>
      </c>
      <c r="K53" s="15">
        <v>80</v>
      </c>
      <c r="L53" s="31">
        <v>81</v>
      </c>
    </row>
    <row r="54" spans="1:12">
      <c r="A54" s="12" t="s">
        <v>121</v>
      </c>
      <c r="B54" s="12" t="s">
        <v>122</v>
      </c>
      <c r="C54" s="25">
        <f t="shared" si="0"/>
        <v>81.5263157894737</v>
      </c>
      <c r="D54" s="25" t="s">
        <v>16</v>
      </c>
      <c r="E54" s="15">
        <v>82</v>
      </c>
      <c r="F54" s="15">
        <v>75</v>
      </c>
      <c r="G54" s="15">
        <v>80</v>
      </c>
      <c r="H54" s="15">
        <v>76</v>
      </c>
      <c r="I54" s="15">
        <v>82</v>
      </c>
      <c r="J54" s="15">
        <v>83</v>
      </c>
      <c r="K54" s="15">
        <v>77</v>
      </c>
      <c r="L54" s="31">
        <v>91</v>
      </c>
    </row>
    <row r="55" spans="1:12">
      <c r="A55" s="12" t="s">
        <v>123</v>
      </c>
      <c r="B55" s="12" t="s">
        <v>124</v>
      </c>
      <c r="C55" s="25">
        <f t="shared" si="0"/>
        <v>80.9342105263158</v>
      </c>
      <c r="D55" s="25" t="s">
        <v>16</v>
      </c>
      <c r="E55" s="15">
        <v>81</v>
      </c>
      <c r="F55" s="15">
        <v>82</v>
      </c>
      <c r="G55" s="15">
        <v>78</v>
      </c>
      <c r="H55" s="15">
        <v>69</v>
      </c>
      <c r="I55" s="15">
        <v>79</v>
      </c>
      <c r="J55" s="15">
        <v>84</v>
      </c>
      <c r="K55" s="15">
        <v>81</v>
      </c>
      <c r="L55" s="31">
        <v>91</v>
      </c>
    </row>
    <row r="56" spans="1:12">
      <c r="A56" s="12" t="s">
        <v>125</v>
      </c>
      <c r="B56" s="12" t="s">
        <v>126</v>
      </c>
      <c r="C56" s="25">
        <f t="shared" si="0"/>
        <v>70.8289473684211</v>
      </c>
      <c r="D56" s="25" t="s">
        <v>16</v>
      </c>
      <c r="E56" s="15">
        <v>75</v>
      </c>
      <c r="F56" s="15">
        <v>60</v>
      </c>
      <c r="G56" s="15">
        <v>67</v>
      </c>
      <c r="H56" s="15">
        <v>60</v>
      </c>
      <c r="I56" s="15">
        <v>66</v>
      </c>
      <c r="J56" s="15">
        <v>80</v>
      </c>
      <c r="K56" s="15">
        <v>65</v>
      </c>
      <c r="L56" s="31">
        <v>84</v>
      </c>
    </row>
    <row r="57" spans="1:12">
      <c r="A57" s="12" t="s">
        <v>127</v>
      </c>
      <c r="B57" s="12" t="s">
        <v>128</v>
      </c>
      <c r="C57" s="25">
        <f t="shared" si="0"/>
        <v>78.6184210526316</v>
      </c>
      <c r="D57" s="25" t="s">
        <v>16</v>
      </c>
      <c r="E57" s="15">
        <v>75</v>
      </c>
      <c r="F57" s="15">
        <v>79</v>
      </c>
      <c r="G57" s="15">
        <v>79</v>
      </c>
      <c r="H57" s="15">
        <v>70</v>
      </c>
      <c r="I57" s="15">
        <v>83</v>
      </c>
      <c r="J57" s="15">
        <v>78</v>
      </c>
      <c r="K57" s="15">
        <v>79</v>
      </c>
      <c r="L57" s="31">
        <v>86</v>
      </c>
    </row>
    <row r="58" spans="1:12">
      <c r="A58" s="12" t="s">
        <v>129</v>
      </c>
      <c r="B58" s="12" t="s">
        <v>130</v>
      </c>
      <c r="C58" s="25">
        <f t="shared" si="0"/>
        <v>74.3947368421053</v>
      </c>
      <c r="D58" s="25" t="s">
        <v>16</v>
      </c>
      <c r="E58" s="15">
        <v>73</v>
      </c>
      <c r="F58" s="15">
        <v>74</v>
      </c>
      <c r="G58" s="15">
        <v>82</v>
      </c>
      <c r="H58" s="15">
        <v>59</v>
      </c>
      <c r="I58" s="15">
        <v>76</v>
      </c>
      <c r="J58" s="15">
        <v>68</v>
      </c>
      <c r="K58" s="15">
        <v>77</v>
      </c>
      <c r="L58" s="31">
        <v>84</v>
      </c>
    </row>
    <row r="59" spans="1:12">
      <c r="A59" s="12" t="s">
        <v>131</v>
      </c>
      <c r="B59" s="12" t="s">
        <v>132</v>
      </c>
      <c r="C59" s="25">
        <f t="shared" si="0"/>
        <v>76.2105263157895</v>
      </c>
      <c r="D59" s="25" t="s">
        <v>16</v>
      </c>
      <c r="E59" s="15">
        <v>77</v>
      </c>
      <c r="F59" s="15">
        <v>69</v>
      </c>
      <c r="G59" s="15">
        <v>78</v>
      </c>
      <c r="H59" s="15">
        <v>64</v>
      </c>
      <c r="I59" s="15">
        <v>85</v>
      </c>
      <c r="J59" s="15">
        <v>73</v>
      </c>
      <c r="K59" s="15">
        <v>80</v>
      </c>
      <c r="L59" s="31">
        <v>83</v>
      </c>
    </row>
    <row r="60" spans="1:12">
      <c r="A60" s="12" t="s">
        <v>133</v>
      </c>
      <c r="B60" s="12" t="s">
        <v>134</v>
      </c>
      <c r="C60" s="25">
        <f t="shared" si="0"/>
        <v>77.75</v>
      </c>
      <c r="D60" s="25" t="s">
        <v>16</v>
      </c>
      <c r="E60" s="15">
        <v>74</v>
      </c>
      <c r="F60" s="15">
        <v>71</v>
      </c>
      <c r="G60" s="15">
        <v>79</v>
      </c>
      <c r="H60" s="15">
        <v>71</v>
      </c>
      <c r="I60" s="15">
        <v>67</v>
      </c>
      <c r="J60" s="15">
        <v>83</v>
      </c>
      <c r="K60" s="15">
        <v>88</v>
      </c>
      <c r="L60" s="31">
        <v>86</v>
      </c>
    </row>
    <row r="61" spans="1:12">
      <c r="A61" s="12" t="s">
        <v>135</v>
      </c>
      <c r="B61" s="12" t="s">
        <v>136</v>
      </c>
      <c r="C61" s="25">
        <f t="shared" si="0"/>
        <v>74.5394736842105</v>
      </c>
      <c r="D61" s="25" t="s">
        <v>16</v>
      </c>
      <c r="E61" s="15">
        <v>75</v>
      </c>
      <c r="F61" s="15">
        <v>45</v>
      </c>
      <c r="G61" s="15">
        <v>73</v>
      </c>
      <c r="H61" s="15">
        <v>76</v>
      </c>
      <c r="I61" s="15">
        <v>80</v>
      </c>
      <c r="J61" s="15">
        <v>77</v>
      </c>
      <c r="K61" s="15">
        <v>68</v>
      </c>
      <c r="L61" s="31">
        <v>88</v>
      </c>
    </row>
    <row r="62" spans="1:12">
      <c r="A62" s="12" t="s">
        <v>137</v>
      </c>
      <c r="B62" s="12" t="s">
        <v>138</v>
      </c>
      <c r="C62" s="25">
        <f t="shared" si="0"/>
        <v>83.4342105263158</v>
      </c>
      <c r="D62" s="25" t="s">
        <v>16</v>
      </c>
      <c r="E62" s="15">
        <v>85</v>
      </c>
      <c r="F62" s="15">
        <v>76</v>
      </c>
      <c r="G62" s="15">
        <v>89</v>
      </c>
      <c r="H62" s="15">
        <v>84</v>
      </c>
      <c r="I62" s="15">
        <v>79</v>
      </c>
      <c r="J62" s="15">
        <v>77</v>
      </c>
      <c r="K62" s="15">
        <v>80</v>
      </c>
      <c r="L62" s="31">
        <v>89</v>
      </c>
    </row>
    <row r="63" spans="1:12">
      <c r="A63" s="12" t="s">
        <v>139</v>
      </c>
      <c r="B63" s="12" t="s">
        <v>140</v>
      </c>
      <c r="C63" s="25">
        <f t="shared" si="0"/>
        <v>81.75</v>
      </c>
      <c r="D63" s="25" t="s">
        <v>16</v>
      </c>
      <c r="E63" s="15">
        <v>82</v>
      </c>
      <c r="F63" s="15">
        <v>74</v>
      </c>
      <c r="G63" s="15">
        <v>83</v>
      </c>
      <c r="H63" s="15">
        <v>74</v>
      </c>
      <c r="I63" s="15">
        <v>77</v>
      </c>
      <c r="J63" s="15">
        <v>85</v>
      </c>
      <c r="K63" s="15">
        <v>84</v>
      </c>
      <c r="L63" s="31">
        <v>90</v>
      </c>
    </row>
    <row r="64" spans="1:12">
      <c r="A64" s="12" t="s">
        <v>141</v>
      </c>
      <c r="B64" s="12" t="s">
        <v>142</v>
      </c>
      <c r="C64" s="25">
        <f t="shared" si="0"/>
        <v>76.8684210526316</v>
      </c>
      <c r="D64" s="25" t="s">
        <v>16</v>
      </c>
      <c r="E64" s="15">
        <v>76</v>
      </c>
      <c r="F64" s="15">
        <v>71</v>
      </c>
      <c r="G64" s="15">
        <v>73</v>
      </c>
      <c r="H64" s="15">
        <v>83</v>
      </c>
      <c r="I64" s="15">
        <v>73</v>
      </c>
      <c r="J64" s="15">
        <v>67</v>
      </c>
      <c r="K64" s="15">
        <v>75</v>
      </c>
      <c r="L64" s="31">
        <v>87</v>
      </c>
    </row>
    <row r="65" spans="1:12">
      <c r="A65" s="12" t="s">
        <v>143</v>
      </c>
      <c r="B65" s="12" t="s">
        <v>144</v>
      </c>
      <c r="C65" s="25">
        <f t="shared" si="0"/>
        <v>69.5394736842105</v>
      </c>
      <c r="D65" s="25" t="s">
        <v>16</v>
      </c>
      <c r="E65" s="15">
        <v>66</v>
      </c>
      <c r="F65" s="15">
        <v>60</v>
      </c>
      <c r="G65" s="15">
        <v>79</v>
      </c>
      <c r="H65" s="15">
        <v>74</v>
      </c>
      <c r="I65" s="15">
        <v>54</v>
      </c>
      <c r="J65" s="15">
        <v>54</v>
      </c>
      <c r="K65" s="15">
        <v>73</v>
      </c>
      <c r="L65" s="31">
        <v>82</v>
      </c>
    </row>
    <row r="66" spans="1:12">
      <c r="A66" s="12" t="s">
        <v>145</v>
      </c>
      <c r="B66" s="12" t="s">
        <v>146</v>
      </c>
      <c r="C66" s="25">
        <f t="shared" si="0"/>
        <v>82.6973684210526</v>
      </c>
      <c r="D66" s="25" t="s">
        <v>16</v>
      </c>
      <c r="E66" s="15">
        <v>82</v>
      </c>
      <c r="F66" s="15">
        <v>76</v>
      </c>
      <c r="G66" s="15">
        <v>77</v>
      </c>
      <c r="H66" s="15">
        <v>81</v>
      </c>
      <c r="I66" s="15">
        <v>83</v>
      </c>
      <c r="J66" s="15">
        <v>84</v>
      </c>
      <c r="K66" s="15">
        <v>83</v>
      </c>
      <c r="L66" s="31">
        <v>91</v>
      </c>
    </row>
    <row r="67" spans="1:12">
      <c r="A67" s="12" t="s">
        <v>147</v>
      </c>
      <c r="B67" s="12" t="s">
        <v>148</v>
      </c>
      <c r="C67" s="25">
        <f t="shared" si="0"/>
        <v>83.6973684210526</v>
      </c>
      <c r="D67" s="25" t="s">
        <v>16</v>
      </c>
      <c r="E67" s="15">
        <v>82</v>
      </c>
      <c r="F67" s="15">
        <v>80</v>
      </c>
      <c r="G67" s="15">
        <v>87</v>
      </c>
      <c r="H67" s="15">
        <v>72</v>
      </c>
      <c r="I67" s="15">
        <v>89</v>
      </c>
      <c r="J67" s="15">
        <v>82</v>
      </c>
      <c r="K67" s="15">
        <v>84</v>
      </c>
      <c r="L67" s="31">
        <v>92</v>
      </c>
    </row>
    <row r="68" spans="1:12">
      <c r="A68" s="12" t="s">
        <v>149</v>
      </c>
      <c r="B68" s="12" t="s">
        <v>150</v>
      </c>
      <c r="C68" s="25">
        <f t="shared" ref="C68:C131" si="1">IFERROR(SUMPRODUCT($E$2:$L$2,E68:L68)/SUM($E$2:$L$2),"")</f>
        <v>80.8157894736842</v>
      </c>
      <c r="D68" s="25" t="s">
        <v>16</v>
      </c>
      <c r="E68" s="15">
        <v>82</v>
      </c>
      <c r="F68" s="15">
        <v>73</v>
      </c>
      <c r="G68" s="15">
        <v>78</v>
      </c>
      <c r="H68" s="15">
        <v>83</v>
      </c>
      <c r="I68" s="15">
        <v>76</v>
      </c>
      <c r="J68" s="15">
        <v>84</v>
      </c>
      <c r="K68" s="15">
        <v>80</v>
      </c>
      <c r="L68" s="31">
        <v>85</v>
      </c>
    </row>
    <row r="69" spans="1:12">
      <c r="A69" s="12" t="s">
        <v>151</v>
      </c>
      <c r="B69" s="12" t="s">
        <v>152</v>
      </c>
      <c r="C69" s="25">
        <f t="shared" si="1"/>
        <v>76.25</v>
      </c>
      <c r="D69" s="25" t="s">
        <v>16</v>
      </c>
      <c r="E69" s="15">
        <v>67</v>
      </c>
      <c r="F69" s="15">
        <v>71</v>
      </c>
      <c r="G69" s="15">
        <v>76</v>
      </c>
      <c r="H69" s="15">
        <v>81</v>
      </c>
      <c r="I69" s="15">
        <v>67</v>
      </c>
      <c r="J69" s="15">
        <v>78</v>
      </c>
      <c r="K69" s="15">
        <v>76</v>
      </c>
      <c r="L69" s="31">
        <v>87</v>
      </c>
    </row>
    <row r="70" spans="1:12">
      <c r="A70" s="12" t="s">
        <v>153</v>
      </c>
      <c r="B70" s="12" t="s">
        <v>154</v>
      </c>
      <c r="C70" s="25">
        <f t="shared" si="1"/>
        <v>77.9342105263158</v>
      </c>
      <c r="D70" s="25" t="s">
        <v>16</v>
      </c>
      <c r="E70" s="15">
        <v>69</v>
      </c>
      <c r="F70" s="15">
        <v>87</v>
      </c>
      <c r="G70" s="15">
        <v>77</v>
      </c>
      <c r="H70" s="15">
        <v>76</v>
      </c>
      <c r="I70" s="15">
        <v>79</v>
      </c>
      <c r="J70" s="15">
        <v>73</v>
      </c>
      <c r="K70" s="15">
        <v>87</v>
      </c>
      <c r="L70" s="31">
        <v>81</v>
      </c>
    </row>
    <row r="71" spans="1:12">
      <c r="A71" s="12" t="s">
        <v>155</v>
      </c>
      <c r="B71" s="12" t="s">
        <v>156</v>
      </c>
      <c r="C71" s="25">
        <f t="shared" si="1"/>
        <v>76.9473684210526</v>
      </c>
      <c r="D71" s="25" t="s">
        <v>16</v>
      </c>
      <c r="E71" s="15">
        <v>70</v>
      </c>
      <c r="F71" s="15">
        <v>70</v>
      </c>
      <c r="G71" s="15">
        <v>75</v>
      </c>
      <c r="H71" s="15">
        <v>73</v>
      </c>
      <c r="I71" s="15">
        <v>83</v>
      </c>
      <c r="J71" s="15">
        <v>74</v>
      </c>
      <c r="K71" s="15">
        <v>80</v>
      </c>
      <c r="L71" s="31">
        <v>88</v>
      </c>
    </row>
    <row r="72" spans="1:12">
      <c r="A72" s="12" t="s">
        <v>157</v>
      </c>
      <c r="B72" s="12" t="s">
        <v>158</v>
      </c>
      <c r="C72" s="25">
        <f t="shared" si="1"/>
        <v>78.8157894736842</v>
      </c>
      <c r="D72" s="25" t="s">
        <v>16</v>
      </c>
      <c r="E72" s="15">
        <v>78</v>
      </c>
      <c r="F72" s="15">
        <v>75</v>
      </c>
      <c r="G72" s="15">
        <v>80</v>
      </c>
      <c r="H72" s="15">
        <v>70</v>
      </c>
      <c r="I72" s="15">
        <v>71</v>
      </c>
      <c r="J72" s="15">
        <v>82</v>
      </c>
      <c r="K72" s="15">
        <v>76</v>
      </c>
      <c r="L72" s="31">
        <v>91</v>
      </c>
    </row>
    <row r="73" spans="1:12">
      <c r="A73" s="12" t="s">
        <v>159</v>
      </c>
      <c r="B73" s="12" t="s">
        <v>160</v>
      </c>
      <c r="C73" s="25">
        <f t="shared" si="1"/>
        <v>74.1315789473684</v>
      </c>
      <c r="D73" s="25" t="s">
        <v>16</v>
      </c>
      <c r="E73" s="15">
        <v>68</v>
      </c>
      <c r="F73" s="15">
        <v>68</v>
      </c>
      <c r="G73" s="15">
        <v>75</v>
      </c>
      <c r="H73" s="15">
        <v>78</v>
      </c>
      <c r="I73" s="15">
        <v>65</v>
      </c>
      <c r="J73" s="15">
        <v>67</v>
      </c>
      <c r="K73" s="15">
        <v>81</v>
      </c>
      <c r="L73" s="31">
        <v>84</v>
      </c>
    </row>
    <row r="74" spans="1:12">
      <c r="A74" s="12" t="s">
        <v>161</v>
      </c>
      <c r="B74" s="12" t="s">
        <v>162</v>
      </c>
      <c r="C74" s="25">
        <f t="shared" si="1"/>
        <v>77.5657894736842</v>
      </c>
      <c r="D74" s="25" t="s">
        <v>16</v>
      </c>
      <c r="E74" s="15">
        <v>73</v>
      </c>
      <c r="F74" s="15">
        <v>70</v>
      </c>
      <c r="G74" s="15">
        <v>75</v>
      </c>
      <c r="H74" s="15">
        <v>77</v>
      </c>
      <c r="I74" s="15">
        <v>84</v>
      </c>
      <c r="J74" s="15">
        <v>76</v>
      </c>
      <c r="K74" s="15">
        <v>80</v>
      </c>
      <c r="L74" s="31">
        <v>84</v>
      </c>
    </row>
    <row r="75" spans="1:12">
      <c r="A75" s="12" t="s">
        <v>163</v>
      </c>
      <c r="B75" s="12" t="s">
        <v>164</v>
      </c>
      <c r="C75" s="25">
        <f t="shared" si="1"/>
        <v>80.7631578947368</v>
      </c>
      <c r="D75" s="25" t="s">
        <v>16</v>
      </c>
      <c r="E75" s="15">
        <v>75</v>
      </c>
      <c r="F75" s="15">
        <v>69</v>
      </c>
      <c r="G75" s="15">
        <v>84</v>
      </c>
      <c r="H75" s="15">
        <v>81</v>
      </c>
      <c r="I75" s="15">
        <v>70</v>
      </c>
      <c r="J75" s="15">
        <v>84</v>
      </c>
      <c r="K75" s="15">
        <v>82</v>
      </c>
      <c r="L75" s="31">
        <v>92</v>
      </c>
    </row>
    <row r="76" spans="1:12">
      <c r="A76" s="12" t="s">
        <v>165</v>
      </c>
      <c r="B76" s="12" t="s">
        <v>166</v>
      </c>
      <c r="C76" s="25">
        <f t="shared" si="1"/>
        <v>81.2105263157895</v>
      </c>
      <c r="D76" s="25" t="s">
        <v>16</v>
      </c>
      <c r="E76" s="15">
        <v>81</v>
      </c>
      <c r="F76" s="15">
        <v>76</v>
      </c>
      <c r="G76" s="15">
        <v>77</v>
      </c>
      <c r="H76" s="15">
        <v>70</v>
      </c>
      <c r="I76" s="15">
        <v>86</v>
      </c>
      <c r="J76" s="15">
        <v>83</v>
      </c>
      <c r="K76" s="15">
        <v>82</v>
      </c>
      <c r="L76" s="31">
        <v>92</v>
      </c>
    </row>
    <row r="77" spans="1:12">
      <c r="A77" s="12" t="s">
        <v>167</v>
      </c>
      <c r="B77" s="12" t="s">
        <v>168</v>
      </c>
      <c r="C77" s="25">
        <f t="shared" si="1"/>
        <v>80.0526315789474</v>
      </c>
      <c r="D77" s="25" t="s">
        <v>16</v>
      </c>
      <c r="E77" s="15">
        <v>80</v>
      </c>
      <c r="F77" s="15">
        <v>68</v>
      </c>
      <c r="G77" s="15">
        <v>77</v>
      </c>
      <c r="H77" s="15">
        <v>79</v>
      </c>
      <c r="I77" s="15">
        <v>84</v>
      </c>
      <c r="J77" s="15">
        <v>76</v>
      </c>
      <c r="K77" s="15">
        <v>77</v>
      </c>
      <c r="L77" s="31">
        <v>91</v>
      </c>
    </row>
    <row r="78" spans="1:12">
      <c r="A78" s="12" t="s">
        <v>169</v>
      </c>
      <c r="B78" s="12" t="s">
        <v>170</v>
      </c>
      <c r="C78" s="25">
        <f t="shared" si="1"/>
        <v>80.3026315789474</v>
      </c>
      <c r="D78" s="25" t="s">
        <v>16</v>
      </c>
      <c r="E78" s="15">
        <v>76</v>
      </c>
      <c r="F78" s="15">
        <v>78</v>
      </c>
      <c r="G78" s="15">
        <v>76</v>
      </c>
      <c r="H78" s="15">
        <v>80</v>
      </c>
      <c r="I78" s="15">
        <v>86</v>
      </c>
      <c r="J78" s="15">
        <v>79</v>
      </c>
      <c r="K78" s="15">
        <v>77</v>
      </c>
      <c r="L78" s="31">
        <v>88</v>
      </c>
    </row>
    <row r="79" spans="1:12">
      <c r="A79" s="12" t="s">
        <v>171</v>
      </c>
      <c r="B79" s="12" t="s">
        <v>172</v>
      </c>
      <c r="C79" s="25">
        <f t="shared" si="1"/>
        <v>73.4342105263158</v>
      </c>
      <c r="D79" s="25" t="s">
        <v>16</v>
      </c>
      <c r="E79" s="15">
        <v>68</v>
      </c>
      <c r="F79" s="15">
        <v>74</v>
      </c>
      <c r="G79" s="15">
        <v>80</v>
      </c>
      <c r="H79" s="15">
        <v>71</v>
      </c>
      <c r="I79" s="15">
        <v>69</v>
      </c>
      <c r="J79" s="15">
        <v>62</v>
      </c>
      <c r="K79" s="15">
        <v>79</v>
      </c>
      <c r="L79" s="31">
        <v>81</v>
      </c>
    </row>
    <row r="80" spans="1:12">
      <c r="A80" s="12" t="s">
        <v>173</v>
      </c>
      <c r="B80" s="12" t="s">
        <v>174</v>
      </c>
      <c r="C80" s="25">
        <f t="shared" si="1"/>
        <v>81.1973684210526</v>
      </c>
      <c r="D80" s="25" t="s">
        <v>16</v>
      </c>
      <c r="E80" s="15">
        <v>80</v>
      </c>
      <c r="F80" s="15">
        <v>74</v>
      </c>
      <c r="G80" s="15">
        <v>79</v>
      </c>
      <c r="H80" s="15">
        <v>80</v>
      </c>
      <c r="I80" s="15">
        <v>83</v>
      </c>
      <c r="J80" s="15">
        <v>83</v>
      </c>
      <c r="K80" s="15">
        <v>80</v>
      </c>
      <c r="L80" s="31">
        <v>87</v>
      </c>
    </row>
    <row r="81" spans="1:12">
      <c r="A81" s="12" t="s">
        <v>175</v>
      </c>
      <c r="B81" s="12" t="s">
        <v>176</v>
      </c>
      <c r="C81" s="25">
        <f t="shared" si="1"/>
        <v>82.4736842105263</v>
      </c>
      <c r="D81" s="25" t="s">
        <v>16</v>
      </c>
      <c r="E81" s="15">
        <v>85</v>
      </c>
      <c r="F81" s="15">
        <v>76</v>
      </c>
      <c r="G81" s="15">
        <v>82</v>
      </c>
      <c r="H81" s="15">
        <v>87</v>
      </c>
      <c r="I81" s="15">
        <v>83</v>
      </c>
      <c r="J81" s="15">
        <v>76</v>
      </c>
      <c r="K81" s="15">
        <v>78</v>
      </c>
      <c r="L81" s="31">
        <v>86</v>
      </c>
    </row>
    <row r="82" spans="1:12">
      <c r="A82" s="12" t="s">
        <v>177</v>
      </c>
      <c r="B82" s="12" t="s">
        <v>178</v>
      </c>
      <c r="C82" s="25">
        <f t="shared" si="1"/>
        <v>79.6184210526316</v>
      </c>
      <c r="D82" s="25" t="s">
        <v>16</v>
      </c>
      <c r="E82" s="15">
        <v>80</v>
      </c>
      <c r="F82" s="15">
        <v>80</v>
      </c>
      <c r="G82" s="15">
        <v>74</v>
      </c>
      <c r="H82" s="15">
        <v>77</v>
      </c>
      <c r="I82" s="15">
        <v>78</v>
      </c>
      <c r="J82" s="15">
        <v>74</v>
      </c>
      <c r="K82" s="15">
        <v>84</v>
      </c>
      <c r="L82" s="31">
        <v>87</v>
      </c>
    </row>
    <row r="83" spans="1:12">
      <c r="A83" s="12" t="s">
        <v>179</v>
      </c>
      <c r="B83" s="12" t="s">
        <v>180</v>
      </c>
      <c r="C83" s="25">
        <f t="shared" si="1"/>
        <v>76.1052631578947</v>
      </c>
      <c r="D83" s="25" t="s">
        <v>16</v>
      </c>
      <c r="E83" s="15">
        <v>75</v>
      </c>
      <c r="F83" s="15">
        <v>76</v>
      </c>
      <c r="G83" s="15">
        <v>77</v>
      </c>
      <c r="H83" s="15">
        <v>69</v>
      </c>
      <c r="I83" s="15">
        <v>85</v>
      </c>
      <c r="J83" s="15">
        <v>72</v>
      </c>
      <c r="K83" s="15">
        <v>80</v>
      </c>
      <c r="L83" s="31">
        <v>78</v>
      </c>
    </row>
    <row r="84" spans="1:12">
      <c r="A84" s="12" t="s">
        <v>181</v>
      </c>
      <c r="B84" s="12" t="s">
        <v>182</v>
      </c>
      <c r="C84" s="25">
        <f t="shared" si="1"/>
        <v>66.7236842105263</v>
      </c>
      <c r="D84" s="25" t="s">
        <v>16</v>
      </c>
      <c r="E84" s="15">
        <v>59</v>
      </c>
      <c r="F84" s="15">
        <v>74</v>
      </c>
      <c r="G84" s="15">
        <v>67</v>
      </c>
      <c r="H84" s="15">
        <v>59</v>
      </c>
      <c r="I84" s="15">
        <v>70</v>
      </c>
      <c r="J84" s="15">
        <v>55</v>
      </c>
      <c r="K84" s="15">
        <v>82</v>
      </c>
      <c r="L84" s="31">
        <v>73</v>
      </c>
    </row>
    <row r="85" spans="1:12">
      <c r="A85" s="12" t="s">
        <v>183</v>
      </c>
      <c r="B85" s="12" t="s">
        <v>184</v>
      </c>
      <c r="C85" s="25">
        <f t="shared" si="1"/>
        <v>78.4210526315789</v>
      </c>
      <c r="D85" s="25" t="s">
        <v>16</v>
      </c>
      <c r="E85" s="15">
        <v>73</v>
      </c>
      <c r="F85" s="15">
        <v>73</v>
      </c>
      <c r="G85" s="15">
        <v>85</v>
      </c>
      <c r="H85" s="15">
        <v>77</v>
      </c>
      <c r="I85" s="15">
        <v>60</v>
      </c>
      <c r="J85" s="15">
        <v>83</v>
      </c>
      <c r="K85" s="15">
        <v>78</v>
      </c>
      <c r="L85" s="31">
        <v>89</v>
      </c>
    </row>
    <row r="86" spans="1:12">
      <c r="A86" s="12" t="s">
        <v>185</v>
      </c>
      <c r="B86" s="12" t="s">
        <v>186</v>
      </c>
      <c r="C86" s="25">
        <f t="shared" si="1"/>
        <v>82.0526315789474</v>
      </c>
      <c r="D86" s="25" t="s">
        <v>16</v>
      </c>
      <c r="E86" s="15">
        <v>82</v>
      </c>
      <c r="F86" s="15">
        <v>75</v>
      </c>
      <c r="G86" s="15">
        <v>90</v>
      </c>
      <c r="H86" s="15">
        <v>74</v>
      </c>
      <c r="I86" s="15">
        <v>84</v>
      </c>
      <c r="J86" s="15">
        <v>80</v>
      </c>
      <c r="K86" s="15">
        <v>75</v>
      </c>
      <c r="L86" s="31">
        <v>90</v>
      </c>
    </row>
    <row r="87" spans="1:12">
      <c r="A87" s="12" t="s">
        <v>187</v>
      </c>
      <c r="B87" s="12" t="s">
        <v>188</v>
      </c>
      <c r="C87" s="25">
        <f t="shared" si="1"/>
        <v>75.8684210526316</v>
      </c>
      <c r="D87" s="25" t="s">
        <v>16</v>
      </c>
      <c r="E87" s="15">
        <v>75</v>
      </c>
      <c r="F87" s="15">
        <v>76</v>
      </c>
      <c r="G87" s="15">
        <v>76</v>
      </c>
      <c r="H87" s="15">
        <v>69</v>
      </c>
      <c r="I87" s="15">
        <v>68</v>
      </c>
      <c r="J87" s="15">
        <v>71</v>
      </c>
      <c r="K87" s="15">
        <v>77</v>
      </c>
      <c r="L87" s="31">
        <v>88</v>
      </c>
    </row>
    <row r="88" spans="1:12">
      <c r="A88" s="12" t="s">
        <v>189</v>
      </c>
      <c r="B88" s="12" t="s">
        <v>190</v>
      </c>
      <c r="C88" s="25">
        <f t="shared" si="1"/>
        <v>86.7894736842105</v>
      </c>
      <c r="D88" s="25" t="s">
        <v>16</v>
      </c>
      <c r="E88" s="15">
        <v>86</v>
      </c>
      <c r="F88" s="15">
        <v>81</v>
      </c>
      <c r="G88" s="15">
        <v>85</v>
      </c>
      <c r="H88" s="15">
        <v>81</v>
      </c>
      <c r="I88" s="15">
        <v>90</v>
      </c>
      <c r="J88" s="15">
        <v>92</v>
      </c>
      <c r="K88" s="15">
        <v>86</v>
      </c>
      <c r="L88" s="31">
        <v>92</v>
      </c>
    </row>
    <row r="89" spans="1:12">
      <c r="A89" s="12" t="s">
        <v>191</v>
      </c>
      <c r="B89" s="12" t="s">
        <v>192</v>
      </c>
      <c r="C89" s="25">
        <f t="shared" si="1"/>
        <v>87.5526315789474</v>
      </c>
      <c r="D89" s="25" t="s">
        <v>16</v>
      </c>
      <c r="E89" s="15">
        <v>90</v>
      </c>
      <c r="F89" s="15">
        <v>78</v>
      </c>
      <c r="G89" s="15">
        <v>88</v>
      </c>
      <c r="H89" s="15">
        <v>80</v>
      </c>
      <c r="I89" s="15">
        <v>91</v>
      </c>
      <c r="J89" s="15">
        <v>90</v>
      </c>
      <c r="K89" s="15">
        <v>85</v>
      </c>
      <c r="L89" s="31">
        <v>94</v>
      </c>
    </row>
    <row r="90" spans="1:12">
      <c r="A90" s="12" t="s">
        <v>193</v>
      </c>
      <c r="B90" s="12" t="s">
        <v>194</v>
      </c>
      <c r="C90" s="25">
        <f t="shared" si="1"/>
        <v>61.0263157894737</v>
      </c>
      <c r="D90" s="25" t="s">
        <v>16</v>
      </c>
      <c r="E90" s="15">
        <v>61</v>
      </c>
      <c r="F90" s="15">
        <v>64</v>
      </c>
      <c r="G90" s="15">
        <v>71</v>
      </c>
      <c r="H90" s="15">
        <v>57</v>
      </c>
      <c r="I90" s="15">
        <v>41</v>
      </c>
      <c r="J90" s="15">
        <v>42</v>
      </c>
      <c r="K90" s="15">
        <v>68</v>
      </c>
      <c r="L90" s="31">
        <v>73</v>
      </c>
    </row>
    <row r="91" spans="1:12">
      <c r="A91" s="12" t="s">
        <v>195</v>
      </c>
      <c r="B91" s="12" t="s">
        <v>196</v>
      </c>
      <c r="C91" s="25">
        <f t="shared" si="1"/>
        <v>81.25</v>
      </c>
      <c r="D91" s="25" t="s">
        <v>16</v>
      </c>
      <c r="E91" s="15">
        <v>77</v>
      </c>
      <c r="F91" s="15">
        <v>73</v>
      </c>
      <c r="G91" s="15">
        <v>82</v>
      </c>
      <c r="H91" s="15">
        <v>76</v>
      </c>
      <c r="I91" s="15">
        <v>86</v>
      </c>
      <c r="J91" s="15">
        <v>81</v>
      </c>
      <c r="K91" s="15">
        <v>80</v>
      </c>
      <c r="L91" s="31">
        <v>91</v>
      </c>
    </row>
    <row r="92" spans="1:12">
      <c r="A92" s="12" t="s">
        <v>197</v>
      </c>
      <c r="B92" s="12" t="s">
        <v>198</v>
      </c>
      <c r="C92" s="25">
        <f t="shared" si="1"/>
        <v>71.2763157894737</v>
      </c>
      <c r="D92" s="25" t="s">
        <v>16</v>
      </c>
      <c r="E92" s="15">
        <v>69</v>
      </c>
      <c r="F92" s="15">
        <v>70</v>
      </c>
      <c r="G92" s="15">
        <v>68</v>
      </c>
      <c r="H92" s="15">
        <v>68</v>
      </c>
      <c r="I92" s="15">
        <v>77</v>
      </c>
      <c r="J92" s="15">
        <v>60</v>
      </c>
      <c r="K92" s="15">
        <v>74</v>
      </c>
      <c r="L92" s="31">
        <v>81</v>
      </c>
    </row>
    <row r="93" spans="1:12">
      <c r="A93" s="12" t="s">
        <v>199</v>
      </c>
      <c r="B93" s="12" t="s">
        <v>200</v>
      </c>
      <c r="C93" s="25">
        <f t="shared" si="1"/>
        <v>76</v>
      </c>
      <c r="D93" s="25" t="s">
        <v>16</v>
      </c>
      <c r="E93" s="15">
        <v>72</v>
      </c>
      <c r="F93" s="15">
        <v>77</v>
      </c>
      <c r="G93" s="15">
        <v>75</v>
      </c>
      <c r="H93" s="15">
        <v>69</v>
      </c>
      <c r="I93" s="15">
        <v>80</v>
      </c>
      <c r="J93" s="15">
        <v>71</v>
      </c>
      <c r="K93" s="15">
        <v>80</v>
      </c>
      <c r="L93" s="31">
        <v>84</v>
      </c>
    </row>
    <row r="94" spans="1:12">
      <c r="A94" s="12" t="s">
        <v>201</v>
      </c>
      <c r="B94" s="12" t="s">
        <v>202</v>
      </c>
      <c r="C94" s="25">
        <f t="shared" si="1"/>
        <v>78.9736842105263</v>
      </c>
      <c r="D94" s="25" t="s">
        <v>16</v>
      </c>
      <c r="E94" s="15">
        <v>77</v>
      </c>
      <c r="F94" s="15">
        <v>76</v>
      </c>
      <c r="G94" s="15">
        <v>78</v>
      </c>
      <c r="H94" s="15">
        <v>83</v>
      </c>
      <c r="I94" s="15">
        <v>77</v>
      </c>
      <c r="J94" s="15">
        <v>74</v>
      </c>
      <c r="K94" s="15">
        <v>78</v>
      </c>
      <c r="L94" s="31">
        <v>84</v>
      </c>
    </row>
    <row r="95" spans="1:12">
      <c r="A95" s="12" t="s">
        <v>203</v>
      </c>
      <c r="B95" s="12" t="s">
        <v>204</v>
      </c>
      <c r="C95" s="25">
        <f t="shared" si="1"/>
        <v>70.4736842105263</v>
      </c>
      <c r="D95" s="25" t="s">
        <v>16</v>
      </c>
      <c r="E95" s="15">
        <v>66</v>
      </c>
      <c r="F95" s="15">
        <v>68</v>
      </c>
      <c r="G95" s="15">
        <v>70</v>
      </c>
      <c r="H95" s="15">
        <v>73</v>
      </c>
      <c r="I95" s="15">
        <v>66</v>
      </c>
      <c r="J95" s="15">
        <v>65</v>
      </c>
      <c r="K95" s="15">
        <v>79</v>
      </c>
      <c r="L95" s="31">
        <v>75</v>
      </c>
    </row>
    <row r="96" spans="1:12">
      <c r="A96" s="12" t="s">
        <v>205</v>
      </c>
      <c r="B96" s="12" t="s">
        <v>206</v>
      </c>
      <c r="C96" s="25">
        <f t="shared" si="1"/>
        <v>77.4210526315789</v>
      </c>
      <c r="D96" s="25" t="s">
        <v>16</v>
      </c>
      <c r="E96" s="15">
        <v>74</v>
      </c>
      <c r="F96" s="15">
        <v>70</v>
      </c>
      <c r="G96" s="15">
        <v>73</v>
      </c>
      <c r="H96" s="15">
        <v>73</v>
      </c>
      <c r="I96" s="15">
        <v>79</v>
      </c>
      <c r="J96" s="15">
        <v>82</v>
      </c>
      <c r="K96" s="15">
        <v>80</v>
      </c>
      <c r="L96" s="31">
        <v>86</v>
      </c>
    </row>
    <row r="97" spans="1:12">
      <c r="A97" s="12" t="s">
        <v>207</v>
      </c>
      <c r="B97" s="12" t="s">
        <v>208</v>
      </c>
      <c r="C97" s="25">
        <f t="shared" si="1"/>
        <v>74.2763157894737</v>
      </c>
      <c r="D97" s="25" t="s">
        <v>16</v>
      </c>
      <c r="E97" s="15">
        <v>68</v>
      </c>
      <c r="F97" s="15">
        <v>68</v>
      </c>
      <c r="G97" s="15">
        <v>82</v>
      </c>
      <c r="H97" s="15">
        <v>70</v>
      </c>
      <c r="I97" s="15">
        <v>71</v>
      </c>
      <c r="J97" s="15">
        <v>68</v>
      </c>
      <c r="K97" s="15">
        <v>86</v>
      </c>
      <c r="L97" s="31">
        <v>80</v>
      </c>
    </row>
    <row r="98" spans="1:12">
      <c r="A98" s="12" t="s">
        <v>209</v>
      </c>
      <c r="B98" s="12" t="s">
        <v>210</v>
      </c>
      <c r="C98" s="25">
        <f t="shared" si="1"/>
        <v>76.5131578947368</v>
      </c>
      <c r="D98" s="25" t="s">
        <v>16</v>
      </c>
      <c r="E98" s="15">
        <v>68</v>
      </c>
      <c r="F98" s="15">
        <v>70</v>
      </c>
      <c r="G98" s="15">
        <v>82</v>
      </c>
      <c r="H98" s="15">
        <v>71</v>
      </c>
      <c r="I98" s="15">
        <v>80</v>
      </c>
      <c r="J98" s="15">
        <v>87</v>
      </c>
      <c r="K98" s="15">
        <v>76</v>
      </c>
      <c r="L98" s="31">
        <v>80</v>
      </c>
    </row>
    <row r="99" spans="1:12">
      <c r="A99" s="12" t="s">
        <v>211</v>
      </c>
      <c r="B99" s="12" t="s">
        <v>212</v>
      </c>
      <c r="C99" s="25">
        <f t="shared" si="1"/>
        <v>77.3421052631579</v>
      </c>
      <c r="D99" s="25" t="s">
        <v>16</v>
      </c>
      <c r="E99" s="15">
        <v>78</v>
      </c>
      <c r="F99" s="15">
        <v>77</v>
      </c>
      <c r="G99" s="15">
        <v>79</v>
      </c>
      <c r="H99" s="15">
        <v>77</v>
      </c>
      <c r="I99" s="15">
        <v>69</v>
      </c>
      <c r="J99" s="15">
        <v>71</v>
      </c>
      <c r="K99" s="15">
        <v>83</v>
      </c>
      <c r="L99" s="31">
        <v>81</v>
      </c>
    </row>
    <row r="100" spans="1:12">
      <c r="A100" s="12" t="s">
        <v>213</v>
      </c>
      <c r="B100" s="12" t="s">
        <v>214</v>
      </c>
      <c r="C100" s="25">
        <f t="shared" si="1"/>
        <v>67.4605263157895</v>
      </c>
      <c r="D100" s="25" t="s">
        <v>16</v>
      </c>
      <c r="E100" s="15">
        <v>66</v>
      </c>
      <c r="F100" s="15">
        <v>63</v>
      </c>
      <c r="G100" s="15">
        <v>69</v>
      </c>
      <c r="H100" s="15">
        <v>66</v>
      </c>
      <c r="I100" s="15">
        <v>63</v>
      </c>
      <c r="J100" s="15">
        <v>56</v>
      </c>
      <c r="K100" s="15">
        <v>75</v>
      </c>
      <c r="L100" s="31">
        <v>76</v>
      </c>
    </row>
    <row r="101" spans="1:12">
      <c r="A101" s="12" t="s">
        <v>215</v>
      </c>
      <c r="B101" s="12" t="s">
        <v>216</v>
      </c>
      <c r="C101" s="25">
        <f t="shared" si="1"/>
        <v>81.5921052631579</v>
      </c>
      <c r="D101" s="25" t="s">
        <v>16</v>
      </c>
      <c r="E101" s="15">
        <v>75</v>
      </c>
      <c r="F101" s="15">
        <v>75</v>
      </c>
      <c r="G101" s="15">
        <v>83</v>
      </c>
      <c r="H101" s="15">
        <v>80</v>
      </c>
      <c r="I101" s="15">
        <v>79</v>
      </c>
      <c r="J101" s="15">
        <v>84</v>
      </c>
      <c r="K101" s="15">
        <v>79</v>
      </c>
      <c r="L101" s="31">
        <v>92</v>
      </c>
    </row>
    <row r="102" spans="1:12">
      <c r="A102" s="12" t="s">
        <v>217</v>
      </c>
      <c r="B102" s="12" t="s">
        <v>218</v>
      </c>
      <c r="C102" s="25">
        <f t="shared" si="1"/>
        <v>70.2105263157895</v>
      </c>
      <c r="D102" s="25" t="s">
        <v>16</v>
      </c>
      <c r="E102" s="15">
        <v>66</v>
      </c>
      <c r="F102" s="15">
        <v>73</v>
      </c>
      <c r="G102" s="15">
        <v>69</v>
      </c>
      <c r="H102" s="15">
        <v>74</v>
      </c>
      <c r="I102" s="15">
        <v>51</v>
      </c>
      <c r="J102" s="15">
        <v>65</v>
      </c>
      <c r="K102" s="15">
        <v>68</v>
      </c>
      <c r="L102" s="31">
        <v>84</v>
      </c>
    </row>
    <row r="103" spans="1:12">
      <c r="A103" s="12" t="s">
        <v>219</v>
      </c>
      <c r="B103" s="12" t="s">
        <v>220</v>
      </c>
      <c r="C103" s="25">
        <f t="shared" si="1"/>
        <v>69.6315789473684</v>
      </c>
      <c r="D103" s="25" t="s">
        <v>16</v>
      </c>
      <c r="E103" s="15">
        <v>60</v>
      </c>
      <c r="F103" s="15">
        <v>69</v>
      </c>
      <c r="G103" s="15">
        <v>71</v>
      </c>
      <c r="H103" s="15">
        <v>67</v>
      </c>
      <c r="I103" s="15">
        <v>62</v>
      </c>
      <c r="J103" s="15">
        <v>66</v>
      </c>
      <c r="K103" s="15">
        <v>78</v>
      </c>
      <c r="L103" s="31">
        <v>81</v>
      </c>
    </row>
    <row r="104" spans="1:12">
      <c r="A104" s="12" t="s">
        <v>221</v>
      </c>
      <c r="B104" s="12" t="s">
        <v>222</v>
      </c>
      <c r="C104" s="25">
        <f t="shared" si="1"/>
        <v>70.7105263157895</v>
      </c>
      <c r="D104" s="25" t="s">
        <v>16</v>
      </c>
      <c r="E104" s="15">
        <v>75</v>
      </c>
      <c r="F104" s="15">
        <v>60</v>
      </c>
      <c r="G104" s="15">
        <v>72</v>
      </c>
      <c r="H104" s="15">
        <v>60</v>
      </c>
      <c r="I104" s="15">
        <v>75</v>
      </c>
      <c r="J104" s="15">
        <v>63</v>
      </c>
      <c r="K104" s="15">
        <v>69</v>
      </c>
      <c r="L104" s="31">
        <v>83</v>
      </c>
    </row>
    <row r="105" spans="1:12">
      <c r="A105" s="12" t="s">
        <v>223</v>
      </c>
      <c r="B105" s="12" t="s">
        <v>224</v>
      </c>
      <c r="C105" s="25">
        <f t="shared" si="1"/>
        <v>85.3289473684211</v>
      </c>
      <c r="D105" s="25" t="s">
        <v>16</v>
      </c>
      <c r="E105" s="15">
        <v>80</v>
      </c>
      <c r="F105" s="15">
        <v>85</v>
      </c>
      <c r="G105" s="15">
        <v>85</v>
      </c>
      <c r="H105" s="15">
        <v>81</v>
      </c>
      <c r="I105" s="15">
        <v>91</v>
      </c>
      <c r="J105" s="15">
        <v>81</v>
      </c>
      <c r="K105" s="15">
        <v>84</v>
      </c>
      <c r="L105" s="31">
        <v>94</v>
      </c>
    </row>
    <row r="106" spans="1:12">
      <c r="A106" s="12" t="s">
        <v>225</v>
      </c>
      <c r="B106" s="12" t="s">
        <v>226</v>
      </c>
      <c r="C106" s="25">
        <f t="shared" si="1"/>
        <v>79.3815789473684</v>
      </c>
      <c r="D106" s="25" t="s">
        <v>16</v>
      </c>
      <c r="E106" s="15">
        <v>78</v>
      </c>
      <c r="F106" s="15">
        <v>73</v>
      </c>
      <c r="G106" s="15">
        <v>69</v>
      </c>
      <c r="H106" s="15">
        <v>84</v>
      </c>
      <c r="I106" s="15">
        <v>83</v>
      </c>
      <c r="J106" s="15">
        <v>81</v>
      </c>
      <c r="K106" s="15">
        <v>85</v>
      </c>
      <c r="L106" s="31">
        <v>82</v>
      </c>
    </row>
    <row r="107" spans="1:12">
      <c r="A107" s="12" t="s">
        <v>227</v>
      </c>
      <c r="B107" s="12" t="s">
        <v>228</v>
      </c>
      <c r="C107" s="25">
        <f t="shared" si="1"/>
        <v>78.2631578947368</v>
      </c>
      <c r="D107" s="25" t="s">
        <v>16</v>
      </c>
      <c r="E107" s="15">
        <v>75</v>
      </c>
      <c r="F107" s="15">
        <v>68</v>
      </c>
      <c r="G107" s="15">
        <v>73</v>
      </c>
      <c r="H107" s="15">
        <v>73</v>
      </c>
      <c r="I107" s="15">
        <v>77</v>
      </c>
      <c r="J107" s="15">
        <v>78</v>
      </c>
      <c r="K107" s="15">
        <v>80</v>
      </c>
      <c r="L107" s="31">
        <v>94</v>
      </c>
    </row>
    <row r="108" spans="1:12">
      <c r="A108" s="12" t="s">
        <v>229</v>
      </c>
      <c r="B108" s="12" t="s">
        <v>230</v>
      </c>
      <c r="C108" s="25">
        <f t="shared" si="1"/>
        <v>80.9078947368421</v>
      </c>
      <c r="D108" s="25" t="s">
        <v>16</v>
      </c>
      <c r="E108" s="15">
        <v>75</v>
      </c>
      <c r="F108" s="15">
        <v>72</v>
      </c>
      <c r="G108" s="15">
        <v>81</v>
      </c>
      <c r="H108" s="15">
        <v>80</v>
      </c>
      <c r="I108" s="15">
        <v>87</v>
      </c>
      <c r="J108" s="15">
        <v>80</v>
      </c>
      <c r="K108" s="15">
        <v>76</v>
      </c>
      <c r="L108" s="31">
        <v>91</v>
      </c>
    </row>
    <row r="109" spans="1:12">
      <c r="A109" s="12" t="s">
        <v>231</v>
      </c>
      <c r="B109" s="12" t="s">
        <v>232</v>
      </c>
      <c r="C109" s="25">
        <f t="shared" si="1"/>
        <v>76.3157894736842</v>
      </c>
      <c r="D109" s="25" t="s">
        <v>16</v>
      </c>
      <c r="E109" s="15">
        <v>73</v>
      </c>
      <c r="F109" s="15">
        <v>65</v>
      </c>
      <c r="G109" s="15">
        <v>72</v>
      </c>
      <c r="H109" s="15">
        <v>74</v>
      </c>
      <c r="I109" s="15">
        <v>84</v>
      </c>
      <c r="J109" s="15">
        <v>72</v>
      </c>
      <c r="K109" s="15">
        <v>77</v>
      </c>
      <c r="L109" s="31">
        <v>88</v>
      </c>
    </row>
    <row r="110" spans="1:12">
      <c r="A110" s="12" t="s">
        <v>233</v>
      </c>
      <c r="B110" s="12" t="s">
        <v>234</v>
      </c>
      <c r="C110" s="25">
        <f t="shared" si="1"/>
        <v>77.5789473684211</v>
      </c>
      <c r="D110" s="25" t="s">
        <v>16</v>
      </c>
      <c r="E110" s="15">
        <v>85</v>
      </c>
      <c r="F110" s="15">
        <v>71</v>
      </c>
      <c r="G110" s="15">
        <v>70</v>
      </c>
      <c r="H110" s="15">
        <v>72</v>
      </c>
      <c r="I110" s="15">
        <v>81</v>
      </c>
      <c r="J110" s="15">
        <v>80</v>
      </c>
      <c r="K110" s="15">
        <v>76</v>
      </c>
      <c r="L110" s="31">
        <v>82</v>
      </c>
    </row>
    <row r="111" spans="1:12">
      <c r="A111" s="12" t="s">
        <v>235</v>
      </c>
      <c r="B111" s="12" t="s">
        <v>236</v>
      </c>
      <c r="C111" s="25">
        <f t="shared" si="1"/>
        <v>72.5394736842105</v>
      </c>
      <c r="D111" s="25" t="s">
        <v>16</v>
      </c>
      <c r="E111" s="15">
        <v>71</v>
      </c>
      <c r="F111" s="15">
        <v>70</v>
      </c>
      <c r="G111" s="15">
        <v>70</v>
      </c>
      <c r="H111" s="15">
        <v>69</v>
      </c>
      <c r="I111" s="15">
        <v>74</v>
      </c>
      <c r="J111" s="15">
        <v>66</v>
      </c>
      <c r="K111" s="15">
        <v>84</v>
      </c>
      <c r="L111" s="31">
        <v>77</v>
      </c>
    </row>
    <row r="112" spans="1:12">
      <c r="A112" s="12" t="s">
        <v>237</v>
      </c>
      <c r="B112" s="12" t="s">
        <v>238</v>
      </c>
      <c r="C112" s="25">
        <f t="shared" si="1"/>
        <v>86.3026315789474</v>
      </c>
      <c r="D112" s="25" t="s">
        <v>16</v>
      </c>
      <c r="E112" s="15">
        <v>88</v>
      </c>
      <c r="F112" s="15">
        <v>74</v>
      </c>
      <c r="G112" s="15">
        <v>87</v>
      </c>
      <c r="H112" s="15">
        <v>83</v>
      </c>
      <c r="I112" s="15">
        <v>87</v>
      </c>
      <c r="J112" s="15">
        <v>94</v>
      </c>
      <c r="K112" s="15">
        <v>77</v>
      </c>
      <c r="L112" s="31">
        <v>93</v>
      </c>
    </row>
    <row r="113" spans="1:12">
      <c r="A113" s="12" t="s">
        <v>239</v>
      </c>
      <c r="B113" s="12" t="s">
        <v>240</v>
      </c>
      <c r="C113" s="25">
        <f t="shared" si="1"/>
        <v>85.9868421052632</v>
      </c>
      <c r="D113" s="25" t="s">
        <v>16</v>
      </c>
      <c r="E113" s="15">
        <v>82</v>
      </c>
      <c r="F113" s="15">
        <v>80</v>
      </c>
      <c r="G113" s="15">
        <v>85</v>
      </c>
      <c r="H113" s="15">
        <v>79</v>
      </c>
      <c r="I113" s="15">
        <v>90</v>
      </c>
      <c r="J113" s="15">
        <v>94</v>
      </c>
      <c r="K113" s="15">
        <v>80</v>
      </c>
      <c r="L113" s="31">
        <v>95</v>
      </c>
    </row>
    <row r="114" spans="1:12">
      <c r="A114" s="12" t="s">
        <v>241</v>
      </c>
      <c r="B114" s="12" t="s">
        <v>242</v>
      </c>
      <c r="C114" s="25">
        <f t="shared" si="1"/>
        <v>75.4473684210526</v>
      </c>
      <c r="D114" s="25" t="s">
        <v>16</v>
      </c>
      <c r="E114" s="15">
        <v>66</v>
      </c>
      <c r="F114" s="15">
        <v>85</v>
      </c>
      <c r="G114" s="15">
        <v>88</v>
      </c>
      <c r="H114" s="15">
        <v>72</v>
      </c>
      <c r="I114" s="15">
        <v>61</v>
      </c>
      <c r="J114" s="15">
        <v>71</v>
      </c>
      <c r="K114" s="15">
        <v>78</v>
      </c>
      <c r="L114" s="31">
        <v>81</v>
      </c>
    </row>
    <row r="115" spans="1:12">
      <c r="A115" s="12" t="s">
        <v>243</v>
      </c>
      <c r="B115" s="12" t="s">
        <v>244</v>
      </c>
      <c r="C115" s="25">
        <f t="shared" si="1"/>
        <v>77.6710526315789</v>
      </c>
      <c r="D115" s="25" t="s">
        <v>16</v>
      </c>
      <c r="E115" s="15">
        <v>71</v>
      </c>
      <c r="F115" s="15">
        <v>78</v>
      </c>
      <c r="G115" s="15">
        <v>81</v>
      </c>
      <c r="H115" s="15">
        <v>62</v>
      </c>
      <c r="I115" s="15">
        <v>84</v>
      </c>
      <c r="J115" s="15">
        <v>73</v>
      </c>
      <c r="K115" s="15">
        <v>83</v>
      </c>
      <c r="L115" s="31">
        <v>90</v>
      </c>
    </row>
    <row r="116" spans="1:12">
      <c r="A116" s="12" t="s">
        <v>245</v>
      </c>
      <c r="B116" s="12" t="s">
        <v>246</v>
      </c>
      <c r="C116" s="25">
        <f t="shared" si="1"/>
        <v>80.1052631578947</v>
      </c>
      <c r="D116" s="25" t="s">
        <v>16</v>
      </c>
      <c r="E116" s="15">
        <v>85</v>
      </c>
      <c r="F116" s="15">
        <v>73</v>
      </c>
      <c r="G116" s="15">
        <v>82</v>
      </c>
      <c r="H116" s="15">
        <v>76</v>
      </c>
      <c r="I116" s="15">
        <v>86</v>
      </c>
      <c r="J116" s="15">
        <v>73</v>
      </c>
      <c r="K116" s="15">
        <v>77</v>
      </c>
      <c r="L116" s="31">
        <v>84</v>
      </c>
    </row>
    <row r="117" spans="1:12">
      <c r="A117" s="12" t="s">
        <v>247</v>
      </c>
      <c r="B117" s="12" t="s">
        <v>248</v>
      </c>
      <c r="C117" s="25">
        <f t="shared" si="1"/>
        <v>74.5921052631579</v>
      </c>
      <c r="D117" s="25" t="s">
        <v>16</v>
      </c>
      <c r="E117" s="15">
        <v>76</v>
      </c>
      <c r="F117" s="15">
        <v>70</v>
      </c>
      <c r="G117" s="15">
        <v>78</v>
      </c>
      <c r="H117" s="15">
        <v>73</v>
      </c>
      <c r="I117" s="15">
        <v>65</v>
      </c>
      <c r="J117" s="15">
        <v>66</v>
      </c>
      <c r="K117" s="15">
        <v>83</v>
      </c>
      <c r="L117" s="31">
        <v>80</v>
      </c>
    </row>
    <row r="118" spans="1:12">
      <c r="A118" s="12" t="s">
        <v>249</v>
      </c>
      <c r="B118" s="12" t="s">
        <v>250</v>
      </c>
      <c r="C118" s="25">
        <f t="shared" si="1"/>
        <v>72.3157894736842</v>
      </c>
      <c r="D118" s="25" t="s">
        <v>16</v>
      </c>
      <c r="E118" s="15">
        <v>64</v>
      </c>
      <c r="F118" s="15">
        <v>80</v>
      </c>
      <c r="G118" s="15">
        <v>71</v>
      </c>
      <c r="H118" s="15">
        <v>71</v>
      </c>
      <c r="I118" s="15">
        <v>70</v>
      </c>
      <c r="J118" s="15">
        <v>66</v>
      </c>
      <c r="K118" s="15">
        <v>83</v>
      </c>
      <c r="L118" s="31">
        <v>77</v>
      </c>
    </row>
    <row r="119" spans="1:12">
      <c r="A119" s="12" t="s">
        <v>251</v>
      </c>
      <c r="B119" s="12" t="s">
        <v>252</v>
      </c>
      <c r="C119" s="25">
        <f t="shared" si="1"/>
        <v>84.3157894736842</v>
      </c>
      <c r="D119" s="25" t="s">
        <v>16</v>
      </c>
      <c r="E119" s="15">
        <v>83</v>
      </c>
      <c r="F119" s="15">
        <v>76</v>
      </c>
      <c r="G119" s="15">
        <v>87</v>
      </c>
      <c r="H119" s="15">
        <v>78</v>
      </c>
      <c r="I119" s="15">
        <v>87</v>
      </c>
      <c r="J119" s="15">
        <v>86</v>
      </c>
      <c r="K119" s="15">
        <v>81</v>
      </c>
      <c r="L119" s="31">
        <v>92</v>
      </c>
    </row>
    <row r="120" spans="1:12">
      <c r="A120" s="12" t="s">
        <v>253</v>
      </c>
      <c r="B120" s="12" t="s">
        <v>254</v>
      </c>
      <c r="C120" s="25">
        <f t="shared" si="1"/>
        <v>71.6184210526316</v>
      </c>
      <c r="D120" s="25" t="s">
        <v>16</v>
      </c>
      <c r="E120" s="15">
        <v>71</v>
      </c>
      <c r="F120" s="15">
        <v>70</v>
      </c>
      <c r="G120" s="15">
        <v>69</v>
      </c>
      <c r="H120" s="15">
        <v>80</v>
      </c>
      <c r="I120" s="15">
        <v>53</v>
      </c>
      <c r="J120" s="15">
        <v>60</v>
      </c>
      <c r="K120" s="15">
        <v>78</v>
      </c>
      <c r="L120" s="31">
        <v>81</v>
      </c>
    </row>
    <row r="121" spans="1:12">
      <c r="A121" s="12" t="s">
        <v>255</v>
      </c>
      <c r="B121" s="12" t="s">
        <v>256</v>
      </c>
      <c r="C121" s="25">
        <f t="shared" si="1"/>
        <v>74.2236842105263</v>
      </c>
      <c r="D121" s="25" t="s">
        <v>16</v>
      </c>
      <c r="E121" s="15">
        <v>74</v>
      </c>
      <c r="F121" s="15">
        <v>67</v>
      </c>
      <c r="G121" s="15">
        <v>78</v>
      </c>
      <c r="H121" s="15">
        <v>71</v>
      </c>
      <c r="I121" s="15">
        <v>76</v>
      </c>
      <c r="J121" s="15">
        <v>70</v>
      </c>
      <c r="K121" s="15">
        <v>83</v>
      </c>
      <c r="L121" s="31">
        <v>75</v>
      </c>
    </row>
    <row r="122" spans="1:12">
      <c r="A122" s="12" t="s">
        <v>257</v>
      </c>
      <c r="B122" s="12" t="s">
        <v>258</v>
      </c>
      <c r="C122" s="25">
        <f t="shared" si="1"/>
        <v>86.5789473684211</v>
      </c>
      <c r="D122" s="25" t="s">
        <v>16</v>
      </c>
      <c r="E122" s="15">
        <v>80</v>
      </c>
      <c r="F122" s="15">
        <v>83</v>
      </c>
      <c r="G122" s="15">
        <v>86</v>
      </c>
      <c r="H122" s="15">
        <v>83</v>
      </c>
      <c r="I122" s="15">
        <v>91</v>
      </c>
      <c r="J122" s="15">
        <v>88</v>
      </c>
      <c r="K122" s="15">
        <v>83</v>
      </c>
      <c r="L122" s="31">
        <v>96</v>
      </c>
    </row>
    <row r="123" spans="1:12">
      <c r="A123" s="12" t="s">
        <v>259</v>
      </c>
      <c r="B123" s="12" t="s">
        <v>260</v>
      </c>
      <c r="C123" s="25">
        <f t="shared" si="1"/>
        <v>79.5789473684211</v>
      </c>
      <c r="D123" s="25" t="s">
        <v>16</v>
      </c>
      <c r="E123" s="15">
        <v>72</v>
      </c>
      <c r="F123" s="15">
        <v>71</v>
      </c>
      <c r="G123" s="15">
        <v>88</v>
      </c>
      <c r="H123" s="15">
        <v>69</v>
      </c>
      <c r="I123" s="15">
        <v>86</v>
      </c>
      <c r="J123" s="15">
        <v>80</v>
      </c>
      <c r="K123" s="15">
        <v>86</v>
      </c>
      <c r="L123" s="31">
        <v>86</v>
      </c>
    </row>
    <row r="124" spans="1:12">
      <c r="A124" s="12" t="s">
        <v>261</v>
      </c>
      <c r="B124" s="12" t="s">
        <v>262</v>
      </c>
      <c r="C124" s="25">
        <f t="shared" si="1"/>
        <v>81.8289473684211</v>
      </c>
      <c r="D124" s="25" t="s">
        <v>16</v>
      </c>
      <c r="E124" s="15">
        <v>76</v>
      </c>
      <c r="F124" s="15">
        <v>74</v>
      </c>
      <c r="G124" s="15">
        <v>82</v>
      </c>
      <c r="H124" s="15">
        <v>79</v>
      </c>
      <c r="I124" s="15">
        <v>79</v>
      </c>
      <c r="J124" s="15">
        <v>83</v>
      </c>
      <c r="K124" s="15">
        <v>79</v>
      </c>
      <c r="L124" s="31">
        <v>95</v>
      </c>
    </row>
    <row r="125" spans="1:12">
      <c r="A125" s="12" t="s">
        <v>263</v>
      </c>
      <c r="B125" s="12" t="s">
        <v>264</v>
      </c>
      <c r="C125" s="25">
        <f t="shared" si="1"/>
        <v>80.9605263157895</v>
      </c>
      <c r="D125" s="25" t="s">
        <v>16</v>
      </c>
      <c r="E125" s="15">
        <v>81</v>
      </c>
      <c r="F125" s="15">
        <v>75</v>
      </c>
      <c r="G125" s="15">
        <v>78</v>
      </c>
      <c r="H125" s="15">
        <v>76</v>
      </c>
      <c r="I125" s="15">
        <v>79</v>
      </c>
      <c r="J125" s="15">
        <v>86</v>
      </c>
      <c r="K125" s="15">
        <v>79</v>
      </c>
      <c r="L125" s="31">
        <v>89</v>
      </c>
    </row>
    <row r="126" spans="1:12">
      <c r="A126" s="12" t="s">
        <v>265</v>
      </c>
      <c r="B126" s="12" t="s">
        <v>266</v>
      </c>
      <c r="C126" s="25">
        <f t="shared" si="1"/>
        <v>85.8684210526316</v>
      </c>
      <c r="D126" s="25" t="s">
        <v>16</v>
      </c>
      <c r="E126" s="15">
        <v>83</v>
      </c>
      <c r="F126" s="15">
        <v>74</v>
      </c>
      <c r="G126" s="15">
        <v>84</v>
      </c>
      <c r="H126" s="15">
        <v>81</v>
      </c>
      <c r="I126" s="15">
        <v>92</v>
      </c>
      <c r="J126" s="15">
        <v>89</v>
      </c>
      <c r="K126" s="15">
        <v>85</v>
      </c>
      <c r="L126" s="31">
        <v>95</v>
      </c>
    </row>
    <row r="127" spans="1:12">
      <c r="A127" s="12" t="s">
        <v>267</v>
      </c>
      <c r="B127" s="12" t="s">
        <v>268</v>
      </c>
      <c r="C127" s="25">
        <f t="shared" si="1"/>
        <v>82.7631578947368</v>
      </c>
      <c r="D127" s="25" t="s">
        <v>16</v>
      </c>
      <c r="E127" s="15">
        <v>82</v>
      </c>
      <c r="F127" s="15">
        <v>78</v>
      </c>
      <c r="G127" s="15">
        <v>80</v>
      </c>
      <c r="H127" s="15">
        <v>76</v>
      </c>
      <c r="I127" s="15">
        <v>82</v>
      </c>
      <c r="J127" s="15">
        <v>86</v>
      </c>
      <c r="K127" s="15">
        <v>82</v>
      </c>
      <c r="L127" s="31">
        <v>92</v>
      </c>
    </row>
    <row r="128" spans="1:12">
      <c r="A128" s="12" t="s">
        <v>269</v>
      </c>
      <c r="B128" s="12" t="s">
        <v>270</v>
      </c>
      <c r="C128" s="25">
        <f t="shared" si="1"/>
        <v>84.1842105263158</v>
      </c>
      <c r="D128" s="25" t="s">
        <v>16</v>
      </c>
      <c r="E128" s="15">
        <v>83</v>
      </c>
      <c r="F128" s="15">
        <v>85</v>
      </c>
      <c r="G128" s="15">
        <v>87</v>
      </c>
      <c r="H128" s="15">
        <v>75</v>
      </c>
      <c r="I128" s="15">
        <v>87</v>
      </c>
      <c r="J128" s="15">
        <v>81</v>
      </c>
      <c r="K128" s="15">
        <v>81</v>
      </c>
      <c r="L128" s="31">
        <v>92</v>
      </c>
    </row>
    <row r="129" spans="1:12">
      <c r="A129" s="12" t="s">
        <v>271</v>
      </c>
      <c r="B129" s="12" t="s">
        <v>272</v>
      </c>
      <c r="C129" s="25">
        <f t="shared" si="1"/>
        <v>83.7631578947368</v>
      </c>
      <c r="D129" s="25" t="s">
        <v>16</v>
      </c>
      <c r="E129" s="15">
        <v>77</v>
      </c>
      <c r="F129" s="15">
        <v>82</v>
      </c>
      <c r="G129" s="15">
        <v>83</v>
      </c>
      <c r="H129" s="15">
        <v>79</v>
      </c>
      <c r="I129" s="15">
        <v>84</v>
      </c>
      <c r="J129" s="15">
        <v>89</v>
      </c>
      <c r="K129" s="15">
        <v>83</v>
      </c>
      <c r="L129" s="31">
        <v>92</v>
      </c>
    </row>
    <row r="130" spans="1:12">
      <c r="A130" s="12" t="s">
        <v>273</v>
      </c>
      <c r="B130" s="12" t="s">
        <v>274</v>
      </c>
      <c r="C130" s="25">
        <f t="shared" si="1"/>
        <v>84.2236842105263</v>
      </c>
      <c r="D130" s="25" t="s">
        <v>16</v>
      </c>
      <c r="E130" s="15">
        <v>81</v>
      </c>
      <c r="F130" s="15">
        <v>71</v>
      </c>
      <c r="G130" s="15">
        <v>84</v>
      </c>
      <c r="H130" s="15">
        <v>80</v>
      </c>
      <c r="I130" s="15">
        <v>86</v>
      </c>
      <c r="J130" s="15">
        <v>90</v>
      </c>
      <c r="K130" s="15">
        <v>80</v>
      </c>
      <c r="L130" s="31">
        <v>95</v>
      </c>
    </row>
    <row r="131" spans="1:12">
      <c r="A131" s="12" t="s">
        <v>275</v>
      </c>
      <c r="B131" s="12" t="s">
        <v>276</v>
      </c>
      <c r="C131" s="25">
        <f t="shared" si="1"/>
        <v>78.5131578947368</v>
      </c>
      <c r="D131" s="25" t="s">
        <v>16</v>
      </c>
      <c r="E131" s="15">
        <v>74</v>
      </c>
      <c r="F131" s="15">
        <v>73</v>
      </c>
      <c r="G131" s="15">
        <v>75</v>
      </c>
      <c r="H131" s="15">
        <v>69</v>
      </c>
      <c r="I131" s="15">
        <v>82</v>
      </c>
      <c r="J131" s="15">
        <v>84</v>
      </c>
      <c r="K131" s="15">
        <v>85</v>
      </c>
      <c r="L131" s="31">
        <v>87</v>
      </c>
    </row>
    <row r="132" spans="1:12">
      <c r="A132" s="12" t="s">
        <v>277</v>
      </c>
      <c r="B132" s="12" t="s">
        <v>278</v>
      </c>
      <c r="C132" s="25">
        <f t="shared" ref="C132:C195" si="2">IFERROR(SUMPRODUCT($E$2:$L$2,E132:L132)/SUM($E$2:$L$2),"")</f>
        <v>70.3421052631579</v>
      </c>
      <c r="D132" s="25" t="s">
        <v>16</v>
      </c>
      <c r="E132" s="15">
        <v>75</v>
      </c>
      <c r="F132" s="15">
        <v>64</v>
      </c>
      <c r="G132" s="15">
        <v>68</v>
      </c>
      <c r="H132" s="15">
        <v>62</v>
      </c>
      <c r="I132" s="15">
        <v>73</v>
      </c>
      <c r="J132" s="15">
        <v>67</v>
      </c>
      <c r="K132" s="15">
        <v>79</v>
      </c>
      <c r="L132" s="31">
        <v>74</v>
      </c>
    </row>
    <row r="133" spans="1:12">
      <c r="A133" s="12" t="s">
        <v>279</v>
      </c>
      <c r="B133" s="12" t="s">
        <v>280</v>
      </c>
      <c r="C133" s="25">
        <f t="shared" si="2"/>
        <v>88.4473684210526</v>
      </c>
      <c r="D133" s="25" t="s">
        <v>16</v>
      </c>
      <c r="E133" s="15">
        <v>91</v>
      </c>
      <c r="F133" s="15">
        <v>83</v>
      </c>
      <c r="G133" s="15">
        <v>83</v>
      </c>
      <c r="H133" s="15">
        <v>88</v>
      </c>
      <c r="I133" s="15">
        <v>93</v>
      </c>
      <c r="J133" s="15">
        <v>94</v>
      </c>
      <c r="K133" s="15">
        <v>80</v>
      </c>
      <c r="L133" s="31">
        <v>92</v>
      </c>
    </row>
    <row r="134" spans="1:12">
      <c r="A134" s="12" t="s">
        <v>281</v>
      </c>
      <c r="B134" s="12" t="s">
        <v>282</v>
      </c>
      <c r="C134" s="25">
        <f t="shared" si="2"/>
        <v>78.9736842105263</v>
      </c>
      <c r="D134" s="25" t="s">
        <v>16</v>
      </c>
      <c r="E134" s="15">
        <v>72</v>
      </c>
      <c r="F134" s="15">
        <v>73</v>
      </c>
      <c r="G134" s="15">
        <v>83</v>
      </c>
      <c r="H134" s="15">
        <v>71</v>
      </c>
      <c r="I134" s="15">
        <v>81</v>
      </c>
      <c r="J134" s="15">
        <v>76</v>
      </c>
      <c r="K134" s="15">
        <v>83</v>
      </c>
      <c r="L134" s="31">
        <v>90</v>
      </c>
    </row>
    <row r="135" spans="1:12">
      <c r="A135" s="12" t="s">
        <v>283</v>
      </c>
      <c r="B135" s="12" t="s">
        <v>284</v>
      </c>
      <c r="C135" s="25">
        <f t="shared" si="2"/>
        <v>82.6184210526316</v>
      </c>
      <c r="D135" s="25" t="s">
        <v>16</v>
      </c>
      <c r="E135" s="15">
        <v>75</v>
      </c>
      <c r="F135" s="15">
        <v>75</v>
      </c>
      <c r="G135" s="15">
        <v>88</v>
      </c>
      <c r="H135" s="15">
        <v>80</v>
      </c>
      <c r="I135" s="15">
        <v>86</v>
      </c>
      <c r="J135" s="15">
        <v>84</v>
      </c>
      <c r="K135" s="15">
        <v>76</v>
      </c>
      <c r="L135" s="31">
        <v>92</v>
      </c>
    </row>
    <row r="136" spans="1:12">
      <c r="A136" s="12" t="s">
        <v>285</v>
      </c>
      <c r="B136" s="12" t="s">
        <v>286</v>
      </c>
      <c r="C136" s="25">
        <f t="shared" si="2"/>
        <v>79.7631578947368</v>
      </c>
      <c r="D136" s="25" t="s">
        <v>16</v>
      </c>
      <c r="E136" s="15">
        <v>74</v>
      </c>
      <c r="F136" s="15">
        <v>75</v>
      </c>
      <c r="G136" s="15">
        <v>83</v>
      </c>
      <c r="H136" s="15">
        <v>69</v>
      </c>
      <c r="I136" s="15">
        <v>82</v>
      </c>
      <c r="J136" s="15">
        <v>78</v>
      </c>
      <c r="K136" s="15">
        <v>86</v>
      </c>
      <c r="L136" s="31">
        <v>90</v>
      </c>
    </row>
    <row r="137" spans="1:12">
      <c r="A137" s="12" t="s">
        <v>287</v>
      </c>
      <c r="B137" s="12" t="s">
        <v>288</v>
      </c>
      <c r="C137" s="25">
        <f t="shared" si="2"/>
        <v>71.1315789473684</v>
      </c>
      <c r="D137" s="25" t="s">
        <v>16</v>
      </c>
      <c r="E137" s="15">
        <v>72</v>
      </c>
      <c r="F137" s="15">
        <v>69</v>
      </c>
      <c r="G137" s="15">
        <v>71</v>
      </c>
      <c r="H137" s="15">
        <v>57</v>
      </c>
      <c r="I137" s="15">
        <v>61</v>
      </c>
      <c r="J137" s="15">
        <v>76</v>
      </c>
      <c r="K137" s="15">
        <v>75</v>
      </c>
      <c r="L137" s="31">
        <v>83</v>
      </c>
    </row>
    <row r="138" spans="1:12">
      <c r="A138" s="12" t="s">
        <v>289</v>
      </c>
      <c r="B138" s="12" t="s">
        <v>290</v>
      </c>
      <c r="C138" s="25">
        <f t="shared" si="2"/>
        <v>75.5789473684211</v>
      </c>
      <c r="D138" s="25" t="s">
        <v>16</v>
      </c>
      <c r="E138" s="15">
        <v>73</v>
      </c>
      <c r="F138" s="15">
        <v>72</v>
      </c>
      <c r="G138" s="15">
        <v>67</v>
      </c>
      <c r="H138" s="15">
        <v>81</v>
      </c>
      <c r="I138" s="15">
        <v>77</v>
      </c>
      <c r="J138" s="15">
        <v>66</v>
      </c>
      <c r="K138" s="15">
        <v>82</v>
      </c>
      <c r="L138" s="31">
        <v>83</v>
      </c>
    </row>
    <row r="139" spans="1:12">
      <c r="A139" s="12" t="s">
        <v>291</v>
      </c>
      <c r="B139" s="12" t="s">
        <v>292</v>
      </c>
      <c r="C139" s="25">
        <f t="shared" si="2"/>
        <v>79.1578947368421</v>
      </c>
      <c r="D139" s="25" t="s">
        <v>16</v>
      </c>
      <c r="E139" s="15">
        <v>75</v>
      </c>
      <c r="F139" s="15">
        <v>66</v>
      </c>
      <c r="G139" s="15">
        <v>80</v>
      </c>
      <c r="H139" s="15">
        <v>75</v>
      </c>
      <c r="I139" s="15">
        <v>80</v>
      </c>
      <c r="J139" s="15">
        <v>75</v>
      </c>
      <c r="K139" s="15">
        <v>83</v>
      </c>
      <c r="L139" s="31">
        <v>92</v>
      </c>
    </row>
    <row r="140" spans="1:12">
      <c r="A140" s="12" t="s">
        <v>293</v>
      </c>
      <c r="B140" s="12" t="s">
        <v>294</v>
      </c>
      <c r="C140" s="25">
        <f t="shared" si="2"/>
        <v>79.8815789473684</v>
      </c>
      <c r="D140" s="25" t="s">
        <v>16</v>
      </c>
      <c r="E140" s="15">
        <v>77</v>
      </c>
      <c r="F140" s="15">
        <v>72</v>
      </c>
      <c r="G140" s="15">
        <v>78</v>
      </c>
      <c r="H140" s="15">
        <v>73</v>
      </c>
      <c r="I140" s="15">
        <v>83</v>
      </c>
      <c r="J140" s="15">
        <v>85</v>
      </c>
      <c r="K140" s="15">
        <v>83</v>
      </c>
      <c r="L140" s="31">
        <v>87</v>
      </c>
    </row>
    <row r="141" spans="1:12">
      <c r="A141" s="12" t="s">
        <v>295</v>
      </c>
      <c r="B141" s="12" t="s">
        <v>296</v>
      </c>
      <c r="C141" s="25">
        <f t="shared" si="2"/>
        <v>73.9473684210526</v>
      </c>
      <c r="D141" s="25" t="s">
        <v>16</v>
      </c>
      <c r="E141" s="15">
        <v>72</v>
      </c>
      <c r="F141" s="15">
        <v>74</v>
      </c>
      <c r="G141" s="15">
        <v>78</v>
      </c>
      <c r="H141" s="15">
        <v>69</v>
      </c>
      <c r="I141" s="15">
        <v>68</v>
      </c>
      <c r="J141" s="15">
        <v>67</v>
      </c>
      <c r="K141" s="15">
        <v>75</v>
      </c>
      <c r="L141" s="31">
        <v>83</v>
      </c>
    </row>
    <row r="142" spans="1:12">
      <c r="A142" s="12" t="s">
        <v>297</v>
      </c>
      <c r="B142" s="12" t="s">
        <v>298</v>
      </c>
      <c r="C142" s="25">
        <f t="shared" si="2"/>
        <v>81.7236842105263</v>
      </c>
      <c r="D142" s="25" t="s">
        <v>16</v>
      </c>
      <c r="E142" s="15">
        <v>76</v>
      </c>
      <c r="F142" s="15">
        <v>85</v>
      </c>
      <c r="G142" s="15">
        <v>85</v>
      </c>
      <c r="H142" s="15">
        <v>67</v>
      </c>
      <c r="I142" s="15">
        <v>81</v>
      </c>
      <c r="J142" s="15">
        <v>86</v>
      </c>
      <c r="K142" s="15">
        <v>82</v>
      </c>
      <c r="L142" s="31">
        <v>92</v>
      </c>
    </row>
    <row r="143" spans="1:12">
      <c r="A143" s="12" t="s">
        <v>299</v>
      </c>
      <c r="B143" s="12" t="s">
        <v>300</v>
      </c>
      <c r="C143" s="25">
        <f t="shared" si="2"/>
        <v>74.2105263157895</v>
      </c>
      <c r="D143" s="25" t="s">
        <v>16</v>
      </c>
      <c r="E143" s="15">
        <v>79</v>
      </c>
      <c r="F143" s="15">
        <v>74</v>
      </c>
      <c r="G143" s="15">
        <v>78</v>
      </c>
      <c r="H143" s="15">
        <v>55</v>
      </c>
      <c r="I143" s="15">
        <v>64</v>
      </c>
      <c r="J143" s="15">
        <v>73</v>
      </c>
      <c r="K143" s="15">
        <v>77</v>
      </c>
      <c r="L143" s="31">
        <v>87</v>
      </c>
    </row>
  </sheetData>
  <autoFilter ref="A2:L143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"/>
  <sheetViews>
    <sheetView workbookViewId="0">
      <pane ySplit="2" topLeftCell="A74" activePane="bottomLeft" state="frozen"/>
      <selection/>
      <selection pane="bottomLeft" activeCell="B74" sqref="B74"/>
    </sheetView>
  </sheetViews>
  <sheetFormatPr defaultColWidth="9" defaultRowHeight="13.5"/>
  <cols>
    <col min="1" max="1" width="12.75" style="2" customWidth="1"/>
    <col min="2" max="2" width="12.625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301</v>
      </c>
      <c r="D1" s="4" t="s">
        <v>302</v>
      </c>
      <c r="E1" s="4" t="s">
        <v>3</v>
      </c>
      <c r="F1" s="4" t="s">
        <v>303</v>
      </c>
      <c r="G1" s="4" t="s">
        <v>304</v>
      </c>
      <c r="H1" s="4" t="s">
        <v>305</v>
      </c>
    </row>
    <row r="2" spans="1:10">
      <c r="A2" s="4"/>
      <c r="B2" s="4"/>
      <c r="C2" s="13" t="s">
        <v>306</v>
      </c>
      <c r="D2" s="13" t="s">
        <v>306</v>
      </c>
      <c r="E2" s="4" t="s">
        <v>307</v>
      </c>
      <c r="F2" s="13" t="s">
        <v>306</v>
      </c>
      <c r="G2" s="13" t="s">
        <v>306</v>
      </c>
      <c r="H2" s="13">
        <v>3</v>
      </c>
      <c r="J2" s="19" t="s">
        <v>13</v>
      </c>
    </row>
    <row r="3" spans="1:10">
      <c r="A3" s="16" t="s">
        <v>14</v>
      </c>
      <c r="B3" s="17" t="s">
        <v>15</v>
      </c>
      <c r="C3" s="18"/>
      <c r="D3" s="15" t="s">
        <v>308</v>
      </c>
      <c r="E3" s="20" t="s">
        <v>16</v>
      </c>
      <c r="F3" s="17">
        <v>60</v>
      </c>
      <c r="G3" s="18"/>
      <c r="H3" s="13">
        <f>IF(OR(D3="合格",D3=""),F3+G3/20,0)</f>
        <v>60</v>
      </c>
      <c r="J3" s="3" t="s">
        <v>17</v>
      </c>
    </row>
    <row r="4" spans="1:10">
      <c r="A4" s="16" t="s">
        <v>18</v>
      </c>
      <c r="B4" s="17" t="s">
        <v>19</v>
      </c>
      <c r="C4" s="18"/>
      <c r="D4" s="15" t="s">
        <v>308</v>
      </c>
      <c r="E4" s="20" t="s">
        <v>16</v>
      </c>
      <c r="F4" s="17">
        <v>60</v>
      </c>
      <c r="G4" s="18"/>
      <c r="H4" s="13">
        <f t="shared" ref="H4:H67" si="0">IF(OR(D4="合格",D4=""),F4+G4/20,0)</f>
        <v>60</v>
      </c>
      <c r="J4" s="3" t="s">
        <v>20</v>
      </c>
    </row>
    <row r="5" spans="1:10">
      <c r="A5" s="16" t="s">
        <v>21</v>
      </c>
      <c r="B5" s="17" t="s">
        <v>22</v>
      </c>
      <c r="C5" s="18"/>
      <c r="D5" s="15" t="s">
        <v>308</v>
      </c>
      <c r="E5" s="20" t="s">
        <v>16</v>
      </c>
      <c r="F5" s="17">
        <v>60</v>
      </c>
      <c r="G5" s="18"/>
      <c r="H5" s="13">
        <f t="shared" si="0"/>
        <v>60</v>
      </c>
      <c r="J5" s="2" t="s">
        <v>23</v>
      </c>
    </row>
    <row r="6" spans="1:10">
      <c r="A6" s="16" t="s">
        <v>24</v>
      </c>
      <c r="B6" s="17" t="s">
        <v>25</v>
      </c>
      <c r="C6" s="18"/>
      <c r="D6" s="15" t="s">
        <v>308</v>
      </c>
      <c r="E6" s="20" t="s">
        <v>16</v>
      </c>
      <c r="F6" s="16">
        <v>72</v>
      </c>
      <c r="G6" s="16">
        <v>98.4</v>
      </c>
      <c r="H6" s="13">
        <f t="shared" si="0"/>
        <v>76.92</v>
      </c>
      <c r="J6" s="3" t="s">
        <v>26</v>
      </c>
    </row>
    <row r="7" spans="1:8">
      <c r="A7" s="16" t="s">
        <v>27</v>
      </c>
      <c r="B7" s="17" t="s">
        <v>28</v>
      </c>
      <c r="C7" s="18"/>
      <c r="D7" s="15" t="s">
        <v>308</v>
      </c>
      <c r="E7" s="20" t="s">
        <v>16</v>
      </c>
      <c r="F7" s="17">
        <v>60</v>
      </c>
      <c r="G7" s="18"/>
      <c r="H7" s="13">
        <f t="shared" si="0"/>
        <v>60</v>
      </c>
    </row>
    <row r="8" spans="1:8">
      <c r="A8" s="16" t="s">
        <v>29</v>
      </c>
      <c r="B8" s="17" t="s">
        <v>30</v>
      </c>
      <c r="C8" s="18"/>
      <c r="D8" s="15" t="s">
        <v>308</v>
      </c>
      <c r="E8" s="20" t="s">
        <v>16</v>
      </c>
      <c r="F8" s="17">
        <v>60</v>
      </c>
      <c r="G8" s="18"/>
      <c r="H8" s="13">
        <f t="shared" si="0"/>
        <v>60</v>
      </c>
    </row>
    <row r="9" spans="1:8">
      <c r="A9" s="17" t="s">
        <v>31</v>
      </c>
      <c r="B9" s="17" t="s">
        <v>32</v>
      </c>
      <c r="C9" s="18"/>
      <c r="D9" s="15" t="s">
        <v>308</v>
      </c>
      <c r="E9" s="20" t="s">
        <v>16</v>
      </c>
      <c r="F9" s="17">
        <v>60</v>
      </c>
      <c r="G9" s="18"/>
      <c r="H9" s="13">
        <f t="shared" si="0"/>
        <v>60</v>
      </c>
    </row>
    <row r="10" spans="1:8">
      <c r="A10" s="16" t="s">
        <v>33</v>
      </c>
      <c r="B10" s="17" t="s">
        <v>34</v>
      </c>
      <c r="C10" s="18"/>
      <c r="D10" s="15" t="s">
        <v>308</v>
      </c>
      <c r="E10" s="20" t="s">
        <v>16</v>
      </c>
      <c r="F10" s="16">
        <v>80.5</v>
      </c>
      <c r="G10" s="16">
        <v>99.32</v>
      </c>
      <c r="H10" s="13">
        <f t="shared" si="0"/>
        <v>85.466</v>
      </c>
    </row>
    <row r="11" spans="1:8">
      <c r="A11" s="16" t="s">
        <v>35</v>
      </c>
      <c r="B11" s="17" t="s">
        <v>36</v>
      </c>
      <c r="C11" s="18"/>
      <c r="D11" s="15" t="s">
        <v>308</v>
      </c>
      <c r="E11" s="20" t="s">
        <v>16</v>
      </c>
      <c r="F11" s="17">
        <v>60</v>
      </c>
      <c r="G11" s="18"/>
      <c r="H11" s="13">
        <f t="shared" si="0"/>
        <v>60</v>
      </c>
    </row>
    <row r="12" spans="1:8">
      <c r="A12" s="16" t="s">
        <v>37</v>
      </c>
      <c r="B12" s="17" t="s">
        <v>38</v>
      </c>
      <c r="C12" s="18"/>
      <c r="D12" s="15" t="s">
        <v>308</v>
      </c>
      <c r="E12" s="20" t="s">
        <v>16</v>
      </c>
      <c r="F12" s="17">
        <v>60</v>
      </c>
      <c r="G12" s="18"/>
      <c r="H12" s="13">
        <f t="shared" si="0"/>
        <v>60</v>
      </c>
    </row>
    <row r="13" spans="1:8">
      <c r="A13" s="16" t="s">
        <v>39</v>
      </c>
      <c r="B13" s="17" t="s">
        <v>40</v>
      </c>
      <c r="C13" s="18"/>
      <c r="D13" s="15" t="s">
        <v>308</v>
      </c>
      <c r="E13" s="20" t="s">
        <v>16</v>
      </c>
      <c r="F13" s="16">
        <v>62</v>
      </c>
      <c r="G13" s="16">
        <v>90</v>
      </c>
      <c r="H13" s="13">
        <f t="shared" si="0"/>
        <v>66.5</v>
      </c>
    </row>
    <row r="14" spans="1:8">
      <c r="A14" s="16" t="s">
        <v>41</v>
      </c>
      <c r="B14" s="17" t="s">
        <v>42</v>
      </c>
      <c r="C14" s="18"/>
      <c r="D14" s="15" t="s">
        <v>308</v>
      </c>
      <c r="E14" s="20" t="s">
        <v>16</v>
      </c>
      <c r="F14" s="17">
        <v>60</v>
      </c>
      <c r="G14" s="18"/>
      <c r="H14" s="13">
        <f t="shared" si="0"/>
        <v>60</v>
      </c>
    </row>
    <row r="15" spans="1:8">
      <c r="A15" s="16" t="s">
        <v>43</v>
      </c>
      <c r="B15" s="17" t="s">
        <v>44</v>
      </c>
      <c r="C15" s="18"/>
      <c r="D15" s="15" t="s">
        <v>308</v>
      </c>
      <c r="E15" s="20" t="s">
        <v>16</v>
      </c>
      <c r="F15" s="17">
        <v>60</v>
      </c>
      <c r="G15" s="18"/>
      <c r="H15" s="13">
        <f t="shared" si="0"/>
        <v>60</v>
      </c>
    </row>
    <row r="16" spans="1:8">
      <c r="A16" s="16" t="s">
        <v>45</v>
      </c>
      <c r="B16" s="17" t="s">
        <v>46</v>
      </c>
      <c r="C16" s="18"/>
      <c r="D16" s="15" t="s">
        <v>308</v>
      </c>
      <c r="E16" s="20" t="s">
        <v>16</v>
      </c>
      <c r="F16" s="16">
        <v>62</v>
      </c>
      <c r="G16" s="16">
        <v>90</v>
      </c>
      <c r="H16" s="13">
        <f t="shared" si="0"/>
        <v>66.5</v>
      </c>
    </row>
    <row r="17" spans="1:8">
      <c r="A17" s="16" t="s">
        <v>47</v>
      </c>
      <c r="B17" s="17" t="s">
        <v>48</v>
      </c>
      <c r="C17" s="18"/>
      <c r="D17" s="15" t="s">
        <v>308</v>
      </c>
      <c r="E17" s="20" t="s">
        <v>16</v>
      </c>
      <c r="F17" s="17">
        <v>60</v>
      </c>
      <c r="G17" s="18"/>
      <c r="H17" s="13">
        <f t="shared" si="0"/>
        <v>60</v>
      </c>
    </row>
    <row r="18" spans="1:8">
      <c r="A18" s="16" t="s">
        <v>49</v>
      </c>
      <c r="B18" s="17" t="s">
        <v>50</v>
      </c>
      <c r="C18" s="18"/>
      <c r="D18" s="15" t="s">
        <v>308</v>
      </c>
      <c r="E18" s="20" t="s">
        <v>16</v>
      </c>
      <c r="F18" s="16">
        <v>82</v>
      </c>
      <c r="G18" s="16">
        <v>99.9</v>
      </c>
      <c r="H18" s="13">
        <f t="shared" si="0"/>
        <v>86.995</v>
      </c>
    </row>
    <row r="19" spans="1:8">
      <c r="A19" s="16" t="s">
        <v>51</v>
      </c>
      <c r="B19" s="17" t="s">
        <v>52</v>
      </c>
      <c r="C19" s="18"/>
      <c r="D19" s="15" t="s">
        <v>308</v>
      </c>
      <c r="E19" s="20" t="s">
        <v>16</v>
      </c>
      <c r="F19" s="17">
        <v>60</v>
      </c>
      <c r="G19" s="18"/>
      <c r="H19" s="13">
        <f t="shared" si="0"/>
        <v>60</v>
      </c>
    </row>
    <row r="20" spans="1:8">
      <c r="A20" s="16" t="s">
        <v>53</v>
      </c>
      <c r="B20" s="17" t="s">
        <v>54</v>
      </c>
      <c r="C20" s="18"/>
      <c r="D20" s="15" t="s">
        <v>308</v>
      </c>
      <c r="E20" s="20" t="s">
        <v>16</v>
      </c>
      <c r="F20" s="17">
        <v>60</v>
      </c>
      <c r="G20" s="18"/>
      <c r="H20" s="13">
        <f t="shared" si="0"/>
        <v>60</v>
      </c>
    </row>
    <row r="21" spans="1:8">
      <c r="A21" s="16" t="s">
        <v>55</v>
      </c>
      <c r="B21" s="17" t="s">
        <v>56</v>
      </c>
      <c r="C21" s="18"/>
      <c r="D21" s="15" t="s">
        <v>308</v>
      </c>
      <c r="E21" s="20" t="s">
        <v>16</v>
      </c>
      <c r="F21" s="17">
        <v>60</v>
      </c>
      <c r="G21" s="18"/>
      <c r="H21" s="13">
        <f t="shared" si="0"/>
        <v>60</v>
      </c>
    </row>
    <row r="22" spans="1:8">
      <c r="A22" s="16" t="s">
        <v>57</v>
      </c>
      <c r="B22" s="17" t="s">
        <v>58</v>
      </c>
      <c r="C22" s="15"/>
      <c r="D22" s="15" t="s">
        <v>308</v>
      </c>
      <c r="E22" s="20" t="s">
        <v>16</v>
      </c>
      <c r="F22" s="16">
        <v>72</v>
      </c>
      <c r="G22" s="16">
        <v>98</v>
      </c>
      <c r="H22" s="13">
        <f t="shared" si="0"/>
        <v>76.9</v>
      </c>
    </row>
    <row r="23" spans="1:8">
      <c r="A23" s="16" t="s">
        <v>59</v>
      </c>
      <c r="B23" s="17" t="s">
        <v>60</v>
      </c>
      <c r="C23" s="15"/>
      <c r="D23" s="15" t="s">
        <v>308</v>
      </c>
      <c r="E23" s="20" t="s">
        <v>16</v>
      </c>
      <c r="F23" s="16">
        <v>60</v>
      </c>
      <c r="G23" s="18"/>
      <c r="H23" s="13">
        <f t="shared" si="0"/>
        <v>60</v>
      </c>
    </row>
    <row r="24" spans="1:8">
      <c r="A24" s="14" t="s">
        <v>61</v>
      </c>
      <c r="B24" s="15" t="s">
        <v>62</v>
      </c>
      <c r="C24" s="15"/>
      <c r="D24" s="15" t="s">
        <v>308</v>
      </c>
      <c r="E24" s="20" t="s">
        <v>16</v>
      </c>
      <c r="F24" s="16">
        <v>60</v>
      </c>
      <c r="G24" s="18"/>
      <c r="H24" s="13">
        <f t="shared" si="0"/>
        <v>60</v>
      </c>
    </row>
    <row r="25" spans="1:8">
      <c r="A25" s="14" t="s">
        <v>63</v>
      </c>
      <c r="B25" s="15" t="s">
        <v>64</v>
      </c>
      <c r="C25" s="15"/>
      <c r="D25" s="15" t="s">
        <v>308</v>
      </c>
      <c r="E25" s="20" t="s">
        <v>16</v>
      </c>
      <c r="F25" s="16">
        <v>60</v>
      </c>
      <c r="G25" s="18"/>
      <c r="H25" s="13">
        <f t="shared" si="0"/>
        <v>60</v>
      </c>
    </row>
    <row r="26" spans="1:8">
      <c r="A26" s="14" t="s">
        <v>65</v>
      </c>
      <c r="B26" s="15" t="s">
        <v>66</v>
      </c>
      <c r="C26" s="15"/>
      <c r="D26" s="15" t="s">
        <v>308</v>
      </c>
      <c r="E26" s="20" t="s">
        <v>16</v>
      </c>
      <c r="F26" s="16">
        <v>62</v>
      </c>
      <c r="G26" s="16">
        <v>90</v>
      </c>
      <c r="H26" s="13">
        <f t="shared" si="0"/>
        <v>66.5</v>
      </c>
    </row>
    <row r="27" spans="1:8">
      <c r="A27" s="14" t="s">
        <v>67</v>
      </c>
      <c r="B27" s="15" t="s">
        <v>68</v>
      </c>
      <c r="C27" s="15"/>
      <c r="D27" s="15" t="s">
        <v>308</v>
      </c>
      <c r="E27" s="20" t="s">
        <v>16</v>
      </c>
      <c r="F27" s="16">
        <v>62</v>
      </c>
      <c r="G27" s="16">
        <v>90</v>
      </c>
      <c r="H27" s="13">
        <f t="shared" si="0"/>
        <v>66.5</v>
      </c>
    </row>
    <row r="28" spans="1:8">
      <c r="A28" s="14" t="s">
        <v>69</v>
      </c>
      <c r="B28" s="15" t="s">
        <v>70</v>
      </c>
      <c r="C28" s="15"/>
      <c r="D28" s="15" t="s">
        <v>308</v>
      </c>
      <c r="E28" s="20" t="s">
        <v>16</v>
      </c>
      <c r="F28" s="16">
        <v>72</v>
      </c>
      <c r="G28" s="16">
        <v>98.9</v>
      </c>
      <c r="H28" s="13">
        <f t="shared" si="0"/>
        <v>76.945</v>
      </c>
    </row>
    <row r="29" spans="1:8">
      <c r="A29" s="14" t="s">
        <v>71</v>
      </c>
      <c r="B29" s="15" t="s">
        <v>72</v>
      </c>
      <c r="C29" s="15"/>
      <c r="D29" s="15" t="s">
        <v>308</v>
      </c>
      <c r="E29" s="20" t="s">
        <v>16</v>
      </c>
      <c r="F29" s="16">
        <v>60</v>
      </c>
      <c r="G29" s="18"/>
      <c r="H29" s="13">
        <f t="shared" si="0"/>
        <v>60</v>
      </c>
    </row>
    <row r="30" spans="1:8">
      <c r="A30" s="14" t="s">
        <v>73</v>
      </c>
      <c r="B30" s="15" t="s">
        <v>74</v>
      </c>
      <c r="C30" s="15"/>
      <c r="D30" s="15" t="s">
        <v>308</v>
      </c>
      <c r="E30" s="20" t="s">
        <v>16</v>
      </c>
      <c r="F30" s="16">
        <v>72</v>
      </c>
      <c r="G30" s="16">
        <v>98.7</v>
      </c>
      <c r="H30" s="13">
        <f t="shared" si="0"/>
        <v>76.935</v>
      </c>
    </row>
    <row r="31" spans="1:8">
      <c r="A31" s="14" t="s">
        <v>75</v>
      </c>
      <c r="B31" s="15" t="s">
        <v>76</v>
      </c>
      <c r="C31" s="15"/>
      <c r="D31" s="15" t="s">
        <v>308</v>
      </c>
      <c r="E31" s="20" t="s">
        <v>16</v>
      </c>
      <c r="F31" s="16">
        <v>60</v>
      </c>
      <c r="G31" s="18"/>
      <c r="H31" s="13">
        <f t="shared" si="0"/>
        <v>60</v>
      </c>
    </row>
    <row r="32" spans="1:8">
      <c r="A32" s="14" t="s">
        <v>77</v>
      </c>
      <c r="B32" s="15" t="s">
        <v>78</v>
      </c>
      <c r="C32" s="15"/>
      <c r="D32" s="15" t="s">
        <v>308</v>
      </c>
      <c r="E32" s="20" t="s">
        <v>16</v>
      </c>
      <c r="F32" s="16">
        <v>60</v>
      </c>
      <c r="G32" s="18"/>
      <c r="H32" s="13">
        <f t="shared" si="0"/>
        <v>60</v>
      </c>
    </row>
    <row r="33" spans="1:8">
      <c r="A33" s="14" t="s">
        <v>79</v>
      </c>
      <c r="B33" s="15" t="s">
        <v>80</v>
      </c>
      <c r="C33" s="15"/>
      <c r="D33" s="15" t="s">
        <v>308</v>
      </c>
      <c r="E33" s="20" t="s">
        <v>16</v>
      </c>
      <c r="F33" s="16">
        <v>62</v>
      </c>
      <c r="G33" s="16">
        <v>90</v>
      </c>
      <c r="H33" s="13">
        <f t="shared" si="0"/>
        <v>66.5</v>
      </c>
    </row>
    <row r="34" spans="1:8">
      <c r="A34" s="14" t="s">
        <v>81</v>
      </c>
      <c r="B34" s="15" t="s">
        <v>82</v>
      </c>
      <c r="C34" s="15"/>
      <c r="D34" s="15" t="s">
        <v>308</v>
      </c>
      <c r="E34" s="20" t="s">
        <v>16</v>
      </c>
      <c r="F34" s="16">
        <v>78.5</v>
      </c>
      <c r="G34" s="16">
        <v>91.68</v>
      </c>
      <c r="H34" s="13">
        <f t="shared" si="0"/>
        <v>83.084</v>
      </c>
    </row>
    <row r="35" spans="1:8">
      <c r="A35" s="14" t="s">
        <v>83</v>
      </c>
      <c r="B35" s="15" t="s">
        <v>84</v>
      </c>
      <c r="C35" s="15"/>
      <c r="D35" s="15" t="s">
        <v>308</v>
      </c>
      <c r="E35" s="20" t="s">
        <v>16</v>
      </c>
      <c r="F35" s="2">
        <v>78.5</v>
      </c>
      <c r="G35" s="2">
        <v>100</v>
      </c>
      <c r="H35" s="13">
        <f t="shared" si="0"/>
        <v>83.5</v>
      </c>
    </row>
    <row r="36" spans="1:8">
      <c r="A36" s="14" t="s">
        <v>85</v>
      </c>
      <c r="B36" s="15" t="s">
        <v>86</v>
      </c>
      <c r="C36" s="15"/>
      <c r="D36" s="15" t="s">
        <v>308</v>
      </c>
      <c r="E36" s="20" t="s">
        <v>16</v>
      </c>
      <c r="F36" s="16">
        <v>78.5</v>
      </c>
      <c r="G36" s="16">
        <v>95.29</v>
      </c>
      <c r="H36" s="13">
        <f t="shared" si="0"/>
        <v>83.2645</v>
      </c>
    </row>
    <row r="37" spans="1:8">
      <c r="A37" s="14" t="s">
        <v>87</v>
      </c>
      <c r="B37" s="15" t="s">
        <v>88</v>
      </c>
      <c r="C37" s="15"/>
      <c r="D37" s="15" t="s">
        <v>308</v>
      </c>
      <c r="E37" s="20" t="s">
        <v>16</v>
      </c>
      <c r="F37" s="16">
        <v>60</v>
      </c>
      <c r="G37" s="18"/>
      <c r="H37" s="13">
        <f t="shared" si="0"/>
        <v>60</v>
      </c>
    </row>
    <row r="38" spans="1:8">
      <c r="A38" s="14" t="s">
        <v>89</v>
      </c>
      <c r="B38" s="15" t="s">
        <v>90</v>
      </c>
      <c r="C38" s="15"/>
      <c r="D38" s="15" t="s">
        <v>308</v>
      </c>
      <c r="E38" s="20" t="s">
        <v>16</v>
      </c>
      <c r="F38" s="16">
        <v>60</v>
      </c>
      <c r="G38" s="18"/>
      <c r="H38" s="13">
        <f t="shared" si="0"/>
        <v>60</v>
      </c>
    </row>
    <row r="39" spans="1:8">
      <c r="A39" s="14" t="s">
        <v>91</v>
      </c>
      <c r="B39" s="15" t="s">
        <v>92</v>
      </c>
      <c r="C39" s="15"/>
      <c r="D39" s="15" t="s">
        <v>308</v>
      </c>
      <c r="E39" s="20" t="s">
        <v>16</v>
      </c>
      <c r="F39" s="16">
        <v>60</v>
      </c>
      <c r="G39" s="18"/>
      <c r="H39" s="13">
        <f t="shared" si="0"/>
        <v>60</v>
      </c>
    </row>
    <row r="40" spans="1:8">
      <c r="A40" s="15" t="s">
        <v>93</v>
      </c>
      <c r="B40" s="15" t="s">
        <v>94</v>
      </c>
      <c r="C40" s="15"/>
      <c r="D40" s="15" t="s">
        <v>308</v>
      </c>
      <c r="E40" s="20" t="s">
        <v>16</v>
      </c>
      <c r="F40" s="16">
        <v>62</v>
      </c>
      <c r="G40" s="16">
        <v>90</v>
      </c>
      <c r="H40" s="13">
        <f t="shared" si="0"/>
        <v>66.5</v>
      </c>
    </row>
    <row r="41" spans="1:8">
      <c r="A41" s="15" t="s">
        <v>95</v>
      </c>
      <c r="B41" s="15" t="s">
        <v>96</v>
      </c>
      <c r="C41" s="15"/>
      <c r="D41" s="15" t="s">
        <v>308</v>
      </c>
      <c r="E41" s="20" t="s">
        <v>16</v>
      </c>
      <c r="F41" s="16">
        <v>62</v>
      </c>
      <c r="G41" s="16">
        <v>90</v>
      </c>
      <c r="H41" s="13">
        <f t="shared" si="0"/>
        <v>66.5</v>
      </c>
    </row>
    <row r="42" spans="1:8">
      <c r="A42" s="15" t="s">
        <v>97</v>
      </c>
      <c r="B42" s="15" t="s">
        <v>98</v>
      </c>
      <c r="C42" s="15"/>
      <c r="D42" s="15" t="s">
        <v>308</v>
      </c>
      <c r="E42" s="20" t="s">
        <v>16</v>
      </c>
      <c r="F42" s="16">
        <v>60</v>
      </c>
      <c r="G42" s="15"/>
      <c r="H42" s="13">
        <f t="shared" si="0"/>
        <v>60</v>
      </c>
    </row>
    <row r="43" spans="1:8">
      <c r="A43" s="15" t="s">
        <v>99</v>
      </c>
      <c r="B43" s="15" t="s">
        <v>100</v>
      </c>
      <c r="C43" s="15"/>
      <c r="D43" s="15" t="s">
        <v>308</v>
      </c>
      <c r="E43" s="20" t="s">
        <v>16</v>
      </c>
      <c r="F43" s="16">
        <v>60</v>
      </c>
      <c r="G43" s="15"/>
      <c r="H43" s="13">
        <f t="shared" si="0"/>
        <v>60</v>
      </c>
    </row>
    <row r="44" spans="1:8">
      <c r="A44" s="15" t="s">
        <v>101</v>
      </c>
      <c r="B44" s="15" t="s">
        <v>102</v>
      </c>
      <c r="C44" s="15"/>
      <c r="D44" s="15" t="s">
        <v>308</v>
      </c>
      <c r="E44" s="20" t="s">
        <v>16</v>
      </c>
      <c r="F44" s="16">
        <v>60</v>
      </c>
      <c r="G44" s="15"/>
      <c r="H44" s="13">
        <f t="shared" si="0"/>
        <v>60</v>
      </c>
    </row>
    <row r="45" spans="1:8">
      <c r="A45" s="15" t="s">
        <v>103</v>
      </c>
      <c r="B45" s="15" t="s">
        <v>104</v>
      </c>
      <c r="C45" s="15"/>
      <c r="D45" s="15" t="s">
        <v>308</v>
      </c>
      <c r="E45" s="20" t="s">
        <v>16</v>
      </c>
      <c r="F45" s="16">
        <v>60</v>
      </c>
      <c r="G45" s="15"/>
      <c r="H45" s="13">
        <f t="shared" si="0"/>
        <v>60</v>
      </c>
    </row>
    <row r="46" spans="1:8">
      <c r="A46" s="15" t="s">
        <v>105</v>
      </c>
      <c r="B46" s="15" t="s">
        <v>106</v>
      </c>
      <c r="C46" s="15"/>
      <c r="D46" s="15" t="s">
        <v>308</v>
      </c>
      <c r="E46" s="20" t="s">
        <v>16</v>
      </c>
      <c r="F46" s="16">
        <v>82</v>
      </c>
      <c r="G46" s="16">
        <v>99.9</v>
      </c>
      <c r="H46" s="13">
        <f t="shared" si="0"/>
        <v>86.995</v>
      </c>
    </row>
    <row r="47" spans="1:8">
      <c r="A47" s="15" t="s">
        <v>107</v>
      </c>
      <c r="B47" s="15" t="s">
        <v>108</v>
      </c>
      <c r="C47" s="15"/>
      <c r="D47" s="15" t="s">
        <v>308</v>
      </c>
      <c r="E47" s="20" t="s">
        <v>16</v>
      </c>
      <c r="F47" s="16">
        <v>60</v>
      </c>
      <c r="G47" s="15"/>
      <c r="H47" s="13">
        <f t="shared" si="0"/>
        <v>60</v>
      </c>
    </row>
    <row r="48" spans="1:8">
      <c r="A48" s="15" t="s">
        <v>109</v>
      </c>
      <c r="B48" s="15" t="s">
        <v>110</v>
      </c>
      <c r="C48" s="15"/>
      <c r="D48" s="15" t="s">
        <v>308</v>
      </c>
      <c r="E48" s="20" t="s">
        <v>16</v>
      </c>
      <c r="F48" s="16">
        <v>78.5</v>
      </c>
      <c r="G48" s="16">
        <v>92.52</v>
      </c>
      <c r="H48" s="13">
        <f t="shared" si="0"/>
        <v>83.126</v>
      </c>
    </row>
    <row r="49" spans="1:8">
      <c r="A49" s="15" t="s">
        <v>111</v>
      </c>
      <c r="B49" s="15" t="s">
        <v>112</v>
      </c>
      <c r="C49" s="15"/>
      <c r="D49" s="15" t="s">
        <v>308</v>
      </c>
      <c r="E49" s="20" t="s">
        <v>16</v>
      </c>
      <c r="F49" s="16">
        <v>60</v>
      </c>
      <c r="G49" s="15"/>
      <c r="H49" s="13">
        <f t="shared" si="0"/>
        <v>60</v>
      </c>
    </row>
    <row r="50" spans="1:8">
      <c r="A50" s="15" t="s">
        <v>113</v>
      </c>
      <c r="B50" s="15" t="s">
        <v>114</v>
      </c>
      <c r="C50" s="15"/>
      <c r="D50" s="15" t="s">
        <v>308</v>
      </c>
      <c r="E50" s="20" t="s">
        <v>16</v>
      </c>
      <c r="F50" s="16">
        <v>60</v>
      </c>
      <c r="G50" s="15"/>
      <c r="H50" s="13">
        <f t="shared" si="0"/>
        <v>60</v>
      </c>
    </row>
    <row r="51" spans="1:8">
      <c r="A51" s="15" t="s">
        <v>115</v>
      </c>
      <c r="B51" s="15" t="s">
        <v>116</v>
      </c>
      <c r="C51" s="15"/>
      <c r="D51" s="15" t="s">
        <v>308</v>
      </c>
      <c r="E51" s="20" t="s">
        <v>16</v>
      </c>
      <c r="F51" s="16">
        <v>72</v>
      </c>
      <c r="G51" s="16">
        <v>97.9</v>
      </c>
      <c r="H51" s="13">
        <f t="shared" si="0"/>
        <v>76.895</v>
      </c>
    </row>
    <row r="52" spans="1:8">
      <c r="A52" s="15" t="s">
        <v>117</v>
      </c>
      <c r="B52" s="15" t="s">
        <v>118</v>
      </c>
      <c r="C52" s="15"/>
      <c r="D52" s="15" t="s">
        <v>308</v>
      </c>
      <c r="E52" s="20" t="s">
        <v>16</v>
      </c>
      <c r="F52" s="16">
        <v>60</v>
      </c>
      <c r="G52" s="15"/>
      <c r="H52" s="13">
        <f t="shared" si="0"/>
        <v>60</v>
      </c>
    </row>
    <row r="53" spans="1:8">
      <c r="A53" s="15" t="s">
        <v>119</v>
      </c>
      <c r="B53" s="15" t="s">
        <v>120</v>
      </c>
      <c r="C53" s="15"/>
      <c r="D53" s="15" t="s">
        <v>308</v>
      </c>
      <c r="E53" s="20" t="s">
        <v>16</v>
      </c>
      <c r="F53" s="16">
        <v>60</v>
      </c>
      <c r="G53" s="15"/>
      <c r="H53" s="13">
        <f t="shared" si="0"/>
        <v>60</v>
      </c>
    </row>
    <row r="54" spans="1:8">
      <c r="A54" s="15" t="s">
        <v>121</v>
      </c>
      <c r="B54" s="15" t="s">
        <v>122</v>
      </c>
      <c r="C54" s="15"/>
      <c r="D54" s="15" t="s">
        <v>308</v>
      </c>
      <c r="E54" s="20" t="s">
        <v>16</v>
      </c>
      <c r="F54" s="16">
        <v>60</v>
      </c>
      <c r="G54" s="15"/>
      <c r="H54" s="13">
        <f t="shared" si="0"/>
        <v>60</v>
      </c>
    </row>
    <row r="55" spans="1:8">
      <c r="A55" s="15" t="s">
        <v>123</v>
      </c>
      <c r="B55" s="15" t="s">
        <v>124</v>
      </c>
      <c r="C55" s="15"/>
      <c r="D55" s="15" t="s">
        <v>308</v>
      </c>
      <c r="E55" s="20" t="s">
        <v>16</v>
      </c>
      <c r="F55" s="16">
        <v>60</v>
      </c>
      <c r="G55" s="15"/>
      <c r="H55" s="13">
        <f t="shared" si="0"/>
        <v>60</v>
      </c>
    </row>
    <row r="56" spans="1:8">
      <c r="A56" s="15" t="s">
        <v>125</v>
      </c>
      <c r="B56" s="15" t="s">
        <v>126</v>
      </c>
      <c r="C56" s="15"/>
      <c r="D56" s="15" t="s">
        <v>308</v>
      </c>
      <c r="E56" s="20" t="s">
        <v>16</v>
      </c>
      <c r="F56" s="16">
        <v>60</v>
      </c>
      <c r="G56" s="15"/>
      <c r="H56" s="13">
        <f t="shared" si="0"/>
        <v>60</v>
      </c>
    </row>
    <row r="57" spans="1:8">
      <c r="A57" s="15" t="s">
        <v>127</v>
      </c>
      <c r="B57" s="15" t="s">
        <v>128</v>
      </c>
      <c r="C57" s="15"/>
      <c r="D57" s="15" t="s">
        <v>308</v>
      </c>
      <c r="E57" s="20" t="s">
        <v>16</v>
      </c>
      <c r="F57" s="16">
        <v>60</v>
      </c>
      <c r="G57" s="15"/>
      <c r="H57" s="13">
        <f t="shared" si="0"/>
        <v>60</v>
      </c>
    </row>
    <row r="58" spans="1:8">
      <c r="A58" s="15" t="s">
        <v>129</v>
      </c>
      <c r="B58" s="15" t="s">
        <v>130</v>
      </c>
      <c r="C58" s="15"/>
      <c r="D58" s="15" t="s">
        <v>308</v>
      </c>
      <c r="E58" s="20" t="s">
        <v>16</v>
      </c>
      <c r="F58" s="16">
        <v>60</v>
      </c>
      <c r="G58" s="15"/>
      <c r="H58" s="13">
        <f t="shared" si="0"/>
        <v>60</v>
      </c>
    </row>
    <row r="59" spans="1:8">
      <c r="A59" s="15" t="s">
        <v>131</v>
      </c>
      <c r="B59" s="15" t="s">
        <v>132</v>
      </c>
      <c r="C59" s="15"/>
      <c r="D59" s="15" t="s">
        <v>308</v>
      </c>
      <c r="E59" s="20" t="s">
        <v>16</v>
      </c>
      <c r="F59" s="16">
        <v>60</v>
      </c>
      <c r="G59" s="15"/>
      <c r="H59" s="13">
        <f t="shared" si="0"/>
        <v>60</v>
      </c>
    </row>
    <row r="60" spans="1:8">
      <c r="A60" s="15" t="s">
        <v>133</v>
      </c>
      <c r="B60" s="15" t="s">
        <v>134</v>
      </c>
      <c r="C60" s="15"/>
      <c r="D60" s="15" t="s">
        <v>308</v>
      </c>
      <c r="E60" s="20" t="s">
        <v>16</v>
      </c>
      <c r="F60" s="16">
        <v>82</v>
      </c>
      <c r="G60" s="16">
        <v>99.88</v>
      </c>
      <c r="H60" s="13">
        <f t="shared" si="0"/>
        <v>86.994</v>
      </c>
    </row>
    <row r="61" spans="1:8">
      <c r="A61" s="15" t="s">
        <v>135</v>
      </c>
      <c r="B61" s="15" t="s">
        <v>136</v>
      </c>
      <c r="C61" s="15"/>
      <c r="D61" s="15" t="s">
        <v>308</v>
      </c>
      <c r="E61" s="20" t="s">
        <v>16</v>
      </c>
      <c r="F61" s="16">
        <v>60</v>
      </c>
      <c r="G61" s="15"/>
      <c r="H61" s="13">
        <f t="shared" si="0"/>
        <v>60</v>
      </c>
    </row>
    <row r="62" spans="1:8">
      <c r="A62" s="15" t="s">
        <v>137</v>
      </c>
      <c r="B62" s="15" t="s">
        <v>138</v>
      </c>
      <c r="C62" s="15"/>
      <c r="D62" s="15" t="s">
        <v>308</v>
      </c>
      <c r="E62" s="20" t="s">
        <v>16</v>
      </c>
      <c r="F62" s="16">
        <v>60</v>
      </c>
      <c r="G62" s="15"/>
      <c r="H62" s="13">
        <f t="shared" si="0"/>
        <v>60</v>
      </c>
    </row>
    <row r="63" spans="1:8">
      <c r="A63" s="15" t="s">
        <v>139</v>
      </c>
      <c r="B63" s="15" t="s">
        <v>140</v>
      </c>
      <c r="C63" s="15"/>
      <c r="D63" s="15" t="s">
        <v>308</v>
      </c>
      <c r="E63" s="20" t="s">
        <v>16</v>
      </c>
      <c r="F63" s="16">
        <v>62</v>
      </c>
      <c r="G63" s="16">
        <v>90</v>
      </c>
      <c r="H63" s="13">
        <f t="shared" si="0"/>
        <v>66.5</v>
      </c>
    </row>
    <row r="64" spans="1:8">
      <c r="A64" s="15" t="s">
        <v>141</v>
      </c>
      <c r="B64" s="15" t="s">
        <v>142</v>
      </c>
      <c r="C64" s="15"/>
      <c r="D64" s="15" t="s">
        <v>308</v>
      </c>
      <c r="E64" s="20" t="s">
        <v>16</v>
      </c>
      <c r="F64" s="16">
        <v>76.5</v>
      </c>
      <c r="G64" s="16">
        <v>99</v>
      </c>
      <c r="H64" s="13">
        <f t="shared" si="0"/>
        <v>81.45</v>
      </c>
    </row>
    <row r="65" spans="1:8">
      <c r="A65" s="15" t="s">
        <v>143</v>
      </c>
      <c r="B65" s="15" t="s">
        <v>144</v>
      </c>
      <c r="C65" s="15"/>
      <c r="D65" s="15" t="s">
        <v>308</v>
      </c>
      <c r="E65" s="20" t="s">
        <v>16</v>
      </c>
      <c r="F65" s="16">
        <v>60</v>
      </c>
      <c r="G65" s="15"/>
      <c r="H65" s="13">
        <f t="shared" si="0"/>
        <v>60</v>
      </c>
    </row>
    <row r="66" spans="1:8">
      <c r="A66" s="15" t="s">
        <v>145</v>
      </c>
      <c r="B66" s="15" t="s">
        <v>146</v>
      </c>
      <c r="C66" s="15"/>
      <c r="D66" s="15" t="s">
        <v>308</v>
      </c>
      <c r="E66" s="20" t="s">
        <v>16</v>
      </c>
      <c r="F66" s="16">
        <v>60</v>
      </c>
      <c r="G66" s="15"/>
      <c r="H66" s="13">
        <f t="shared" si="0"/>
        <v>60</v>
      </c>
    </row>
    <row r="67" spans="1:8">
      <c r="A67" s="15" t="s">
        <v>147</v>
      </c>
      <c r="B67" s="15" t="s">
        <v>148</v>
      </c>
      <c r="C67" s="15"/>
      <c r="D67" s="15" t="s">
        <v>308</v>
      </c>
      <c r="E67" s="20" t="s">
        <v>16</v>
      </c>
      <c r="F67" s="16">
        <v>60</v>
      </c>
      <c r="G67" s="15"/>
      <c r="H67" s="13">
        <f t="shared" si="0"/>
        <v>60</v>
      </c>
    </row>
    <row r="68" spans="1:8">
      <c r="A68" s="15" t="s">
        <v>149</v>
      </c>
      <c r="B68" s="15" t="s">
        <v>150</v>
      </c>
      <c r="C68" s="15"/>
      <c r="D68" s="15" t="s">
        <v>308</v>
      </c>
      <c r="E68" s="20" t="s">
        <v>16</v>
      </c>
      <c r="F68" s="16">
        <v>60</v>
      </c>
      <c r="G68" s="15"/>
      <c r="H68" s="13">
        <f t="shared" ref="H68:H131" si="1">IF(OR(D68="合格",D68=""),F68+G68/20,0)</f>
        <v>60</v>
      </c>
    </row>
    <row r="69" spans="1:8">
      <c r="A69" s="15" t="s">
        <v>151</v>
      </c>
      <c r="B69" s="15" t="s">
        <v>152</v>
      </c>
      <c r="C69" s="15"/>
      <c r="D69" s="15" t="s">
        <v>308</v>
      </c>
      <c r="E69" s="20" t="s">
        <v>16</v>
      </c>
      <c r="F69" s="16">
        <v>82</v>
      </c>
      <c r="G69" s="16">
        <v>99.58</v>
      </c>
      <c r="H69" s="13">
        <f t="shared" si="1"/>
        <v>86.979</v>
      </c>
    </row>
    <row r="70" spans="1:8">
      <c r="A70" s="15" t="s">
        <v>153</v>
      </c>
      <c r="B70" s="15" t="s">
        <v>154</v>
      </c>
      <c r="C70" s="15"/>
      <c r="D70" s="15" t="s">
        <v>308</v>
      </c>
      <c r="E70" s="20" t="s">
        <v>16</v>
      </c>
      <c r="F70" s="16">
        <v>62</v>
      </c>
      <c r="G70" s="16">
        <v>90</v>
      </c>
      <c r="H70" s="13">
        <f t="shared" si="1"/>
        <v>66.5</v>
      </c>
    </row>
    <row r="71" spans="1:8">
      <c r="A71" s="15" t="s">
        <v>155</v>
      </c>
      <c r="B71" s="15" t="s">
        <v>156</v>
      </c>
      <c r="C71" s="15"/>
      <c r="D71" s="15" t="s">
        <v>308</v>
      </c>
      <c r="E71" s="20" t="s">
        <v>16</v>
      </c>
      <c r="F71" s="16">
        <v>62</v>
      </c>
      <c r="G71" s="16">
        <v>90</v>
      </c>
      <c r="H71" s="13">
        <f t="shared" si="1"/>
        <v>66.5</v>
      </c>
    </row>
    <row r="72" spans="1:8">
      <c r="A72" s="15" t="s">
        <v>157</v>
      </c>
      <c r="B72" s="15" t="s">
        <v>158</v>
      </c>
      <c r="C72" s="15"/>
      <c r="D72" s="15" t="s">
        <v>308</v>
      </c>
      <c r="E72" s="20" t="s">
        <v>16</v>
      </c>
      <c r="F72" s="16">
        <v>60</v>
      </c>
      <c r="G72" s="15"/>
      <c r="H72" s="13">
        <f t="shared" si="1"/>
        <v>60</v>
      </c>
    </row>
    <row r="73" spans="1:8">
      <c r="A73" s="15" t="s">
        <v>159</v>
      </c>
      <c r="B73" s="15" t="s">
        <v>160</v>
      </c>
      <c r="C73" s="15"/>
      <c r="D73" s="15" t="s">
        <v>308</v>
      </c>
      <c r="E73" s="20" t="s">
        <v>16</v>
      </c>
      <c r="F73" s="16">
        <v>60</v>
      </c>
      <c r="G73" s="15"/>
      <c r="H73" s="13">
        <f t="shared" si="1"/>
        <v>60</v>
      </c>
    </row>
    <row r="74" spans="1:8">
      <c r="A74" s="15" t="s">
        <v>161</v>
      </c>
      <c r="B74" s="15" t="s">
        <v>162</v>
      </c>
      <c r="C74" s="15"/>
      <c r="D74" s="15" t="s">
        <v>308</v>
      </c>
      <c r="E74" s="20" t="s">
        <v>16</v>
      </c>
      <c r="F74" s="16">
        <v>72</v>
      </c>
      <c r="G74" s="16">
        <v>98.8</v>
      </c>
      <c r="H74" s="13">
        <f t="shared" si="1"/>
        <v>76.94</v>
      </c>
    </row>
    <row r="75" spans="1:8">
      <c r="A75" s="15" t="s">
        <v>163</v>
      </c>
      <c r="B75" s="15" t="s">
        <v>164</v>
      </c>
      <c r="C75" s="15"/>
      <c r="D75" s="15" t="s">
        <v>308</v>
      </c>
      <c r="E75" s="20" t="s">
        <v>16</v>
      </c>
      <c r="F75" s="16">
        <v>72</v>
      </c>
      <c r="G75" s="16">
        <v>97.8</v>
      </c>
      <c r="H75" s="13">
        <f t="shared" si="1"/>
        <v>76.89</v>
      </c>
    </row>
    <row r="76" spans="1:8">
      <c r="A76" s="15" t="s">
        <v>165</v>
      </c>
      <c r="B76" s="15" t="s">
        <v>166</v>
      </c>
      <c r="C76" s="15"/>
      <c r="D76" s="15" t="s">
        <v>308</v>
      </c>
      <c r="E76" s="20" t="s">
        <v>16</v>
      </c>
      <c r="F76" s="16">
        <v>82</v>
      </c>
      <c r="G76" s="16">
        <v>100</v>
      </c>
      <c r="H76" s="13">
        <f t="shared" si="1"/>
        <v>87</v>
      </c>
    </row>
    <row r="77" spans="1:8">
      <c r="A77" s="15" t="s">
        <v>167</v>
      </c>
      <c r="B77" s="15" t="s">
        <v>168</v>
      </c>
      <c r="C77" s="15"/>
      <c r="D77" s="15" t="s">
        <v>308</v>
      </c>
      <c r="E77" s="20" t="s">
        <v>16</v>
      </c>
      <c r="F77" s="16">
        <v>60</v>
      </c>
      <c r="G77" s="15"/>
      <c r="H77" s="13">
        <f t="shared" si="1"/>
        <v>60</v>
      </c>
    </row>
    <row r="78" spans="1:8">
      <c r="A78" s="15" t="s">
        <v>169</v>
      </c>
      <c r="B78" s="15" t="s">
        <v>170</v>
      </c>
      <c r="C78" s="15"/>
      <c r="D78" s="15" t="s">
        <v>308</v>
      </c>
      <c r="E78" s="20" t="s">
        <v>16</v>
      </c>
      <c r="F78" s="16">
        <v>62</v>
      </c>
      <c r="G78" s="16">
        <v>90</v>
      </c>
      <c r="H78" s="13">
        <f t="shared" si="1"/>
        <v>66.5</v>
      </c>
    </row>
    <row r="79" spans="1:8">
      <c r="A79" s="15" t="s">
        <v>171</v>
      </c>
      <c r="B79" s="15" t="s">
        <v>172</v>
      </c>
      <c r="C79" s="15"/>
      <c r="D79" s="15" t="s">
        <v>308</v>
      </c>
      <c r="E79" s="20" t="s">
        <v>16</v>
      </c>
      <c r="F79" s="16">
        <v>62</v>
      </c>
      <c r="G79" s="16">
        <v>90</v>
      </c>
      <c r="H79" s="13">
        <f t="shared" si="1"/>
        <v>66.5</v>
      </c>
    </row>
    <row r="80" spans="1:8">
      <c r="A80" s="15" t="s">
        <v>173</v>
      </c>
      <c r="B80" s="15" t="s">
        <v>174</v>
      </c>
      <c r="C80" s="15"/>
      <c r="D80" s="15" t="s">
        <v>308</v>
      </c>
      <c r="E80" s="20" t="s">
        <v>16</v>
      </c>
      <c r="F80" s="16">
        <v>60</v>
      </c>
      <c r="G80" s="15"/>
      <c r="H80" s="13">
        <f t="shared" si="1"/>
        <v>60</v>
      </c>
    </row>
    <row r="81" spans="1:8">
      <c r="A81" s="15" t="s">
        <v>175</v>
      </c>
      <c r="B81" s="15" t="s">
        <v>176</v>
      </c>
      <c r="C81" s="15"/>
      <c r="D81" s="15" t="s">
        <v>308</v>
      </c>
      <c r="E81" s="20" t="s">
        <v>16</v>
      </c>
      <c r="F81" s="16">
        <v>78.5</v>
      </c>
      <c r="G81" s="16">
        <v>99.3</v>
      </c>
      <c r="H81" s="13">
        <f t="shared" si="1"/>
        <v>83.465</v>
      </c>
    </row>
    <row r="82" spans="1:8">
      <c r="A82" s="15" t="s">
        <v>177</v>
      </c>
      <c r="B82" s="15" t="s">
        <v>178</v>
      </c>
      <c r="C82" s="15"/>
      <c r="D82" s="15" t="s">
        <v>308</v>
      </c>
      <c r="E82" s="20" t="s">
        <v>16</v>
      </c>
      <c r="F82" s="16">
        <v>62</v>
      </c>
      <c r="G82" s="16">
        <v>90</v>
      </c>
      <c r="H82" s="13">
        <f t="shared" si="1"/>
        <v>66.5</v>
      </c>
    </row>
    <row r="83" spans="1:8">
      <c r="A83" s="15" t="s">
        <v>179</v>
      </c>
      <c r="B83" s="15" t="s">
        <v>180</v>
      </c>
      <c r="C83" s="15"/>
      <c r="D83" s="15" t="s">
        <v>308</v>
      </c>
      <c r="E83" s="20" t="s">
        <v>16</v>
      </c>
      <c r="F83" s="16">
        <v>76.5</v>
      </c>
      <c r="G83" s="16">
        <v>99.35</v>
      </c>
      <c r="H83" s="13">
        <f t="shared" si="1"/>
        <v>81.4675</v>
      </c>
    </row>
    <row r="84" spans="1:8">
      <c r="A84" s="15" t="s">
        <v>181</v>
      </c>
      <c r="B84" s="15" t="s">
        <v>182</v>
      </c>
      <c r="C84" s="15"/>
      <c r="D84" s="15" t="s">
        <v>308</v>
      </c>
      <c r="E84" s="20" t="s">
        <v>16</v>
      </c>
      <c r="F84" s="16">
        <v>60</v>
      </c>
      <c r="G84" s="15"/>
      <c r="H84" s="13">
        <f t="shared" si="1"/>
        <v>60</v>
      </c>
    </row>
    <row r="85" spans="1:8">
      <c r="A85" s="15" t="s">
        <v>183</v>
      </c>
      <c r="B85" s="15" t="s">
        <v>184</v>
      </c>
      <c r="C85" s="15"/>
      <c r="D85" s="15" t="s">
        <v>308</v>
      </c>
      <c r="E85" s="20" t="s">
        <v>16</v>
      </c>
      <c r="F85" s="16">
        <v>60</v>
      </c>
      <c r="G85" s="15"/>
      <c r="H85" s="13">
        <f t="shared" si="1"/>
        <v>60</v>
      </c>
    </row>
    <row r="86" spans="1:8">
      <c r="A86" s="15" t="s">
        <v>185</v>
      </c>
      <c r="B86" s="15" t="s">
        <v>186</v>
      </c>
      <c r="C86" s="15"/>
      <c r="D86" s="15" t="s">
        <v>308</v>
      </c>
      <c r="E86" s="20" t="s">
        <v>16</v>
      </c>
      <c r="F86" s="16">
        <v>60</v>
      </c>
      <c r="G86" s="15"/>
      <c r="H86" s="13">
        <f t="shared" si="1"/>
        <v>60</v>
      </c>
    </row>
    <row r="87" spans="1:8">
      <c r="A87" s="15" t="s">
        <v>187</v>
      </c>
      <c r="B87" s="15" t="s">
        <v>188</v>
      </c>
      <c r="C87" s="15"/>
      <c r="D87" s="15" t="s">
        <v>308</v>
      </c>
      <c r="E87" s="20" t="s">
        <v>16</v>
      </c>
      <c r="F87" s="16">
        <v>78.5</v>
      </c>
      <c r="G87" s="16">
        <v>93.79</v>
      </c>
      <c r="H87" s="13">
        <f t="shared" si="1"/>
        <v>83.1895</v>
      </c>
    </row>
    <row r="88" spans="1:8">
      <c r="A88" s="15" t="s">
        <v>189</v>
      </c>
      <c r="B88" s="15" t="s">
        <v>190</v>
      </c>
      <c r="C88" s="15"/>
      <c r="D88" s="15" t="s">
        <v>308</v>
      </c>
      <c r="E88" s="20" t="s">
        <v>16</v>
      </c>
      <c r="F88" s="16">
        <v>60</v>
      </c>
      <c r="G88" s="15"/>
      <c r="H88" s="13">
        <f t="shared" si="1"/>
        <v>60</v>
      </c>
    </row>
    <row r="89" spans="1:8">
      <c r="A89" s="15" t="s">
        <v>191</v>
      </c>
      <c r="B89" s="15" t="s">
        <v>192</v>
      </c>
      <c r="C89" s="15"/>
      <c r="D89" s="15" t="s">
        <v>308</v>
      </c>
      <c r="E89" s="20" t="s">
        <v>16</v>
      </c>
      <c r="F89" s="16">
        <v>62</v>
      </c>
      <c r="G89" s="16">
        <v>90</v>
      </c>
      <c r="H89" s="13">
        <f t="shared" si="1"/>
        <v>66.5</v>
      </c>
    </row>
    <row r="90" spans="1:8">
      <c r="A90" s="15" t="s">
        <v>193</v>
      </c>
      <c r="B90" s="15" t="s">
        <v>194</v>
      </c>
      <c r="C90" s="15"/>
      <c r="D90" s="15" t="s">
        <v>308</v>
      </c>
      <c r="E90" s="20" t="s">
        <v>16</v>
      </c>
      <c r="F90" s="16">
        <v>60</v>
      </c>
      <c r="G90" s="15"/>
      <c r="H90" s="13">
        <f t="shared" si="1"/>
        <v>60</v>
      </c>
    </row>
    <row r="91" spans="1:8">
      <c r="A91" s="15" t="s">
        <v>195</v>
      </c>
      <c r="B91" s="15" t="s">
        <v>196</v>
      </c>
      <c r="C91" s="15"/>
      <c r="D91" s="15" t="s">
        <v>308</v>
      </c>
      <c r="E91" s="20" t="s">
        <v>16</v>
      </c>
      <c r="F91" s="16">
        <v>62</v>
      </c>
      <c r="G91" s="16">
        <v>90</v>
      </c>
      <c r="H91" s="13">
        <f t="shared" si="1"/>
        <v>66.5</v>
      </c>
    </row>
    <row r="92" spans="1:8">
      <c r="A92" s="15" t="s">
        <v>197</v>
      </c>
      <c r="B92" s="15" t="s">
        <v>198</v>
      </c>
      <c r="C92" s="15"/>
      <c r="D92" s="15" t="s">
        <v>308</v>
      </c>
      <c r="E92" s="20" t="s">
        <v>16</v>
      </c>
      <c r="F92" s="16">
        <v>60</v>
      </c>
      <c r="G92" s="15"/>
      <c r="H92" s="13">
        <f t="shared" si="1"/>
        <v>60</v>
      </c>
    </row>
    <row r="93" spans="1:8">
      <c r="A93" s="15" t="s">
        <v>199</v>
      </c>
      <c r="B93" s="15" t="s">
        <v>200</v>
      </c>
      <c r="C93" s="15"/>
      <c r="D93" s="15" t="s">
        <v>308</v>
      </c>
      <c r="E93" s="20" t="s">
        <v>16</v>
      </c>
      <c r="F93" s="16">
        <v>60</v>
      </c>
      <c r="G93" s="15"/>
      <c r="H93" s="13">
        <f t="shared" si="1"/>
        <v>60</v>
      </c>
    </row>
    <row r="94" spans="1:8">
      <c r="A94" s="15" t="s">
        <v>201</v>
      </c>
      <c r="B94" s="15" t="s">
        <v>202</v>
      </c>
      <c r="C94" s="15"/>
      <c r="D94" s="15" t="s">
        <v>308</v>
      </c>
      <c r="E94" s="20" t="s">
        <v>16</v>
      </c>
      <c r="F94" s="16">
        <v>76.5</v>
      </c>
      <c r="G94" s="16">
        <v>99.1</v>
      </c>
      <c r="H94" s="13">
        <f t="shared" si="1"/>
        <v>81.455</v>
      </c>
    </row>
    <row r="95" spans="1:8">
      <c r="A95" s="15" t="s">
        <v>203</v>
      </c>
      <c r="B95" s="15" t="s">
        <v>204</v>
      </c>
      <c r="C95" s="15"/>
      <c r="D95" s="15" t="s">
        <v>308</v>
      </c>
      <c r="E95" s="20" t="s">
        <v>16</v>
      </c>
      <c r="F95" s="16">
        <v>60</v>
      </c>
      <c r="G95" s="15"/>
      <c r="H95" s="13">
        <f t="shared" si="1"/>
        <v>60</v>
      </c>
    </row>
    <row r="96" spans="1:8">
      <c r="A96" s="15" t="s">
        <v>205</v>
      </c>
      <c r="B96" s="15" t="s">
        <v>206</v>
      </c>
      <c r="C96" s="15"/>
      <c r="D96" s="15" t="s">
        <v>308</v>
      </c>
      <c r="E96" s="20" t="s">
        <v>16</v>
      </c>
      <c r="F96" s="16">
        <v>78.5</v>
      </c>
      <c r="G96" s="16">
        <v>94.1</v>
      </c>
      <c r="H96" s="13">
        <f t="shared" si="1"/>
        <v>83.205</v>
      </c>
    </row>
    <row r="97" spans="1:8">
      <c r="A97" s="15" t="s">
        <v>207</v>
      </c>
      <c r="B97" s="15" t="s">
        <v>208</v>
      </c>
      <c r="C97" s="15"/>
      <c r="D97" s="15" t="s">
        <v>308</v>
      </c>
      <c r="E97" s="20" t="s">
        <v>16</v>
      </c>
      <c r="F97" s="16">
        <v>62</v>
      </c>
      <c r="G97" s="16">
        <v>90</v>
      </c>
      <c r="H97" s="13">
        <f t="shared" si="1"/>
        <v>66.5</v>
      </c>
    </row>
    <row r="98" spans="1:8">
      <c r="A98" s="15" t="s">
        <v>209</v>
      </c>
      <c r="B98" s="15" t="s">
        <v>210</v>
      </c>
      <c r="C98" s="15"/>
      <c r="D98" s="15" t="s">
        <v>308</v>
      </c>
      <c r="E98" s="20" t="s">
        <v>16</v>
      </c>
      <c r="F98" s="16">
        <v>60</v>
      </c>
      <c r="G98" s="15"/>
      <c r="H98" s="13">
        <f t="shared" si="1"/>
        <v>60</v>
      </c>
    </row>
    <row r="99" spans="1:8">
      <c r="A99" s="15" t="s">
        <v>211</v>
      </c>
      <c r="B99" s="15" t="s">
        <v>212</v>
      </c>
      <c r="C99" s="15"/>
      <c r="D99" s="15" t="s">
        <v>308</v>
      </c>
      <c r="E99" s="20" t="s">
        <v>16</v>
      </c>
      <c r="F99" s="16">
        <v>78.5</v>
      </c>
      <c r="G99" s="16">
        <v>92.79</v>
      </c>
      <c r="H99" s="13">
        <f t="shared" si="1"/>
        <v>83.1395</v>
      </c>
    </row>
    <row r="100" spans="1:8">
      <c r="A100" s="15" t="s">
        <v>213</v>
      </c>
      <c r="B100" s="15" t="s">
        <v>214</v>
      </c>
      <c r="C100" s="15"/>
      <c r="D100" s="15" t="s">
        <v>308</v>
      </c>
      <c r="E100" s="20" t="s">
        <v>16</v>
      </c>
      <c r="F100" s="16">
        <v>60</v>
      </c>
      <c r="G100" s="15"/>
      <c r="H100" s="13">
        <f t="shared" si="1"/>
        <v>60</v>
      </c>
    </row>
    <row r="101" spans="1:8">
      <c r="A101" s="15" t="s">
        <v>215</v>
      </c>
      <c r="B101" s="15" t="s">
        <v>216</v>
      </c>
      <c r="C101" s="15"/>
      <c r="D101" s="15" t="s">
        <v>308</v>
      </c>
      <c r="E101" s="20" t="s">
        <v>16</v>
      </c>
      <c r="F101" s="2">
        <v>78.5</v>
      </c>
      <c r="G101" s="2">
        <v>100</v>
      </c>
      <c r="H101" s="13">
        <f t="shared" si="1"/>
        <v>83.5</v>
      </c>
    </row>
    <row r="102" spans="1:8">
      <c r="A102" s="15" t="s">
        <v>217</v>
      </c>
      <c r="B102" s="15" t="s">
        <v>218</v>
      </c>
      <c r="C102" s="15"/>
      <c r="D102" s="15" t="s">
        <v>308</v>
      </c>
      <c r="E102" s="20" t="s">
        <v>16</v>
      </c>
      <c r="F102" s="16">
        <v>60</v>
      </c>
      <c r="G102" s="15"/>
      <c r="H102" s="13">
        <f t="shared" si="1"/>
        <v>60</v>
      </c>
    </row>
    <row r="103" spans="1:8">
      <c r="A103" s="15" t="s">
        <v>219</v>
      </c>
      <c r="B103" s="15" t="s">
        <v>220</v>
      </c>
      <c r="C103" s="15"/>
      <c r="D103" s="15" t="s">
        <v>308</v>
      </c>
      <c r="E103" s="20" t="s">
        <v>16</v>
      </c>
      <c r="F103" s="16">
        <v>60</v>
      </c>
      <c r="G103" s="15"/>
      <c r="H103" s="13">
        <f t="shared" si="1"/>
        <v>60</v>
      </c>
    </row>
    <row r="104" spans="1:8">
      <c r="A104" s="15" t="s">
        <v>221</v>
      </c>
      <c r="B104" s="15" t="s">
        <v>222</v>
      </c>
      <c r="C104" s="15"/>
      <c r="D104" s="15" t="s">
        <v>308</v>
      </c>
      <c r="E104" s="20" t="s">
        <v>16</v>
      </c>
      <c r="F104" s="16">
        <v>60</v>
      </c>
      <c r="G104" s="15"/>
      <c r="H104" s="13">
        <f t="shared" si="1"/>
        <v>60</v>
      </c>
    </row>
    <row r="105" spans="1:8">
      <c r="A105" s="15" t="s">
        <v>223</v>
      </c>
      <c r="B105" s="15" t="s">
        <v>224</v>
      </c>
      <c r="C105" s="15"/>
      <c r="D105" s="15" t="s">
        <v>308</v>
      </c>
      <c r="E105" s="20" t="s">
        <v>16</v>
      </c>
      <c r="F105" s="16">
        <v>72</v>
      </c>
      <c r="G105" s="16">
        <v>97.7</v>
      </c>
      <c r="H105" s="13">
        <f t="shared" si="1"/>
        <v>76.885</v>
      </c>
    </row>
    <row r="106" spans="1:8">
      <c r="A106" s="15" t="s">
        <v>225</v>
      </c>
      <c r="B106" s="15" t="s">
        <v>226</v>
      </c>
      <c r="C106" s="15"/>
      <c r="D106" s="15" t="s">
        <v>308</v>
      </c>
      <c r="E106" s="20" t="s">
        <v>16</v>
      </c>
      <c r="F106" s="16">
        <v>62</v>
      </c>
      <c r="G106" s="16">
        <v>90</v>
      </c>
      <c r="H106" s="13">
        <f t="shared" si="1"/>
        <v>66.5</v>
      </c>
    </row>
    <row r="107" spans="1:8">
      <c r="A107" s="15" t="s">
        <v>227</v>
      </c>
      <c r="B107" s="15" t="s">
        <v>228</v>
      </c>
      <c r="C107" s="15"/>
      <c r="D107" s="15" t="s">
        <v>308</v>
      </c>
      <c r="E107" s="20" t="s">
        <v>16</v>
      </c>
      <c r="F107" s="16">
        <v>78.5</v>
      </c>
      <c r="G107" s="16">
        <v>95.54</v>
      </c>
      <c r="H107" s="13">
        <f t="shared" si="1"/>
        <v>83.277</v>
      </c>
    </row>
    <row r="108" spans="1:8">
      <c r="A108" s="15" t="s">
        <v>229</v>
      </c>
      <c r="B108" s="15" t="s">
        <v>230</v>
      </c>
      <c r="C108" s="15"/>
      <c r="D108" s="15" t="s">
        <v>308</v>
      </c>
      <c r="E108" s="20" t="s">
        <v>16</v>
      </c>
      <c r="F108" s="16">
        <v>62</v>
      </c>
      <c r="G108" s="16">
        <v>90</v>
      </c>
      <c r="H108" s="13">
        <f t="shared" si="1"/>
        <v>66.5</v>
      </c>
    </row>
    <row r="109" spans="1:8">
      <c r="A109" s="15" t="s">
        <v>231</v>
      </c>
      <c r="B109" s="15" t="s">
        <v>232</v>
      </c>
      <c r="C109" s="15"/>
      <c r="D109" s="15" t="s">
        <v>308</v>
      </c>
      <c r="E109" s="20" t="s">
        <v>16</v>
      </c>
      <c r="F109" s="16">
        <v>60</v>
      </c>
      <c r="G109" s="15"/>
      <c r="H109" s="13">
        <f t="shared" si="1"/>
        <v>60</v>
      </c>
    </row>
    <row r="110" spans="1:8">
      <c r="A110" s="15" t="s">
        <v>233</v>
      </c>
      <c r="B110" s="15" t="s">
        <v>234</v>
      </c>
      <c r="C110" s="15"/>
      <c r="D110" s="15" t="s">
        <v>308</v>
      </c>
      <c r="E110" s="20" t="s">
        <v>16</v>
      </c>
      <c r="F110" s="16">
        <v>60</v>
      </c>
      <c r="G110" s="15"/>
      <c r="H110" s="13">
        <f t="shared" si="1"/>
        <v>60</v>
      </c>
    </row>
    <row r="111" spans="1:8">
      <c r="A111" s="15" t="s">
        <v>235</v>
      </c>
      <c r="B111" s="15" t="s">
        <v>236</v>
      </c>
      <c r="C111" s="15"/>
      <c r="D111" s="15" t="s">
        <v>308</v>
      </c>
      <c r="E111" s="20" t="s">
        <v>16</v>
      </c>
      <c r="F111" s="16">
        <v>60</v>
      </c>
      <c r="G111" s="15"/>
      <c r="H111" s="13">
        <f t="shared" si="1"/>
        <v>60</v>
      </c>
    </row>
    <row r="112" spans="1:8">
      <c r="A112" s="15" t="s">
        <v>237</v>
      </c>
      <c r="B112" s="15" t="s">
        <v>238</v>
      </c>
      <c r="C112" s="15"/>
      <c r="D112" s="15" t="s">
        <v>308</v>
      </c>
      <c r="E112" s="20" t="s">
        <v>16</v>
      </c>
      <c r="F112" s="16">
        <v>78.5</v>
      </c>
      <c r="G112" s="16">
        <v>92.84</v>
      </c>
      <c r="H112" s="13">
        <f t="shared" si="1"/>
        <v>83.142</v>
      </c>
    </row>
    <row r="113" spans="1:8">
      <c r="A113" s="15" t="s">
        <v>239</v>
      </c>
      <c r="B113" s="15" t="s">
        <v>240</v>
      </c>
      <c r="C113" s="15"/>
      <c r="D113" s="15" t="s">
        <v>308</v>
      </c>
      <c r="E113" s="20" t="s">
        <v>16</v>
      </c>
      <c r="F113" s="16">
        <v>60</v>
      </c>
      <c r="G113" s="15"/>
      <c r="H113" s="13">
        <f t="shared" si="1"/>
        <v>60</v>
      </c>
    </row>
    <row r="114" spans="1:8">
      <c r="A114" s="15" t="s">
        <v>241</v>
      </c>
      <c r="B114" s="15" t="s">
        <v>242</v>
      </c>
      <c r="C114" s="15"/>
      <c r="D114" s="15" t="s">
        <v>308</v>
      </c>
      <c r="E114" s="20" t="s">
        <v>16</v>
      </c>
      <c r="F114" s="16">
        <v>60</v>
      </c>
      <c r="G114" s="15"/>
      <c r="H114" s="13">
        <f t="shared" si="1"/>
        <v>60</v>
      </c>
    </row>
    <row r="115" spans="1:8">
      <c r="A115" s="15" t="s">
        <v>243</v>
      </c>
      <c r="B115" s="15" t="s">
        <v>244</v>
      </c>
      <c r="C115" s="15"/>
      <c r="D115" s="15" t="s">
        <v>308</v>
      </c>
      <c r="E115" s="20" t="s">
        <v>16</v>
      </c>
      <c r="F115" s="16">
        <v>60</v>
      </c>
      <c r="G115" s="15"/>
      <c r="H115" s="13">
        <f t="shared" si="1"/>
        <v>60</v>
      </c>
    </row>
    <row r="116" spans="1:8">
      <c r="A116" s="15" t="s">
        <v>245</v>
      </c>
      <c r="B116" s="15" t="s">
        <v>246</v>
      </c>
      <c r="C116" s="15"/>
      <c r="D116" s="15" t="s">
        <v>308</v>
      </c>
      <c r="E116" s="20" t="s">
        <v>16</v>
      </c>
      <c r="F116" s="16">
        <v>60</v>
      </c>
      <c r="G116" s="15"/>
      <c r="H116" s="13">
        <f t="shared" si="1"/>
        <v>60</v>
      </c>
    </row>
    <row r="117" spans="1:8">
      <c r="A117" s="15" t="s">
        <v>247</v>
      </c>
      <c r="B117" s="15" t="s">
        <v>248</v>
      </c>
      <c r="C117" s="15"/>
      <c r="D117" s="15" t="s">
        <v>308</v>
      </c>
      <c r="E117" s="20" t="s">
        <v>16</v>
      </c>
      <c r="F117" s="16">
        <v>62</v>
      </c>
      <c r="G117" s="16">
        <v>90</v>
      </c>
      <c r="H117" s="13">
        <f t="shared" si="1"/>
        <v>66.5</v>
      </c>
    </row>
    <row r="118" spans="1:8">
      <c r="A118" s="15" t="s">
        <v>249</v>
      </c>
      <c r="B118" s="15" t="s">
        <v>250</v>
      </c>
      <c r="C118" s="15"/>
      <c r="D118" s="15" t="s">
        <v>308</v>
      </c>
      <c r="E118" s="20" t="s">
        <v>16</v>
      </c>
      <c r="F118" s="16">
        <v>60</v>
      </c>
      <c r="G118" s="15"/>
      <c r="H118" s="13">
        <f t="shared" si="1"/>
        <v>60</v>
      </c>
    </row>
    <row r="119" spans="1:8">
      <c r="A119" s="15" t="s">
        <v>251</v>
      </c>
      <c r="B119" s="15" t="s">
        <v>252</v>
      </c>
      <c r="C119" s="15"/>
      <c r="D119" s="15" t="s">
        <v>308</v>
      </c>
      <c r="E119" s="20" t="s">
        <v>16</v>
      </c>
      <c r="F119" s="16">
        <v>62</v>
      </c>
      <c r="G119" s="16">
        <v>90</v>
      </c>
      <c r="H119" s="13">
        <f t="shared" si="1"/>
        <v>66.5</v>
      </c>
    </row>
    <row r="120" spans="1:8">
      <c r="A120" s="15" t="s">
        <v>253</v>
      </c>
      <c r="B120" s="15" t="s">
        <v>254</v>
      </c>
      <c r="C120" s="15"/>
      <c r="D120" s="15" t="s">
        <v>308</v>
      </c>
      <c r="E120" s="20" t="s">
        <v>16</v>
      </c>
      <c r="F120" s="16">
        <v>60</v>
      </c>
      <c r="G120" s="15"/>
      <c r="H120" s="13">
        <f t="shared" si="1"/>
        <v>60</v>
      </c>
    </row>
    <row r="121" spans="1:8">
      <c r="A121" s="15" t="s">
        <v>255</v>
      </c>
      <c r="B121" s="15" t="s">
        <v>256</v>
      </c>
      <c r="C121" s="15"/>
      <c r="D121" s="15" t="s">
        <v>308</v>
      </c>
      <c r="E121" s="20" t="s">
        <v>16</v>
      </c>
      <c r="F121" s="16">
        <v>72</v>
      </c>
      <c r="G121" s="16">
        <v>98.2</v>
      </c>
      <c r="H121" s="13">
        <f t="shared" si="1"/>
        <v>76.91</v>
      </c>
    </row>
    <row r="122" spans="1:8">
      <c r="A122" s="15" t="s">
        <v>257</v>
      </c>
      <c r="B122" s="15" t="s">
        <v>258</v>
      </c>
      <c r="C122" s="15"/>
      <c r="D122" s="15" t="s">
        <v>308</v>
      </c>
      <c r="E122" s="20" t="s">
        <v>16</v>
      </c>
      <c r="F122" s="16">
        <v>62</v>
      </c>
      <c r="G122" s="16">
        <v>90</v>
      </c>
      <c r="H122" s="13">
        <f t="shared" si="1"/>
        <v>66.5</v>
      </c>
    </row>
    <row r="123" spans="1:8">
      <c r="A123" s="15" t="s">
        <v>259</v>
      </c>
      <c r="B123" s="15" t="s">
        <v>260</v>
      </c>
      <c r="C123" s="15"/>
      <c r="D123" s="15" t="s">
        <v>308</v>
      </c>
      <c r="E123" s="20" t="s">
        <v>16</v>
      </c>
      <c r="F123" s="16">
        <v>62</v>
      </c>
      <c r="G123" s="16">
        <v>90</v>
      </c>
      <c r="H123" s="13">
        <f t="shared" si="1"/>
        <v>66.5</v>
      </c>
    </row>
    <row r="124" spans="1:8">
      <c r="A124" s="15" t="s">
        <v>261</v>
      </c>
      <c r="B124" s="15" t="s">
        <v>262</v>
      </c>
      <c r="C124" s="15"/>
      <c r="D124" s="15" t="s">
        <v>308</v>
      </c>
      <c r="E124" s="20" t="s">
        <v>16</v>
      </c>
      <c r="F124" s="16">
        <v>60</v>
      </c>
      <c r="G124" s="15"/>
      <c r="H124" s="13">
        <f t="shared" si="1"/>
        <v>60</v>
      </c>
    </row>
    <row r="125" spans="1:8">
      <c r="A125" s="15" t="s">
        <v>263</v>
      </c>
      <c r="B125" s="15" t="s">
        <v>264</v>
      </c>
      <c r="C125" s="15"/>
      <c r="D125" s="15" t="s">
        <v>308</v>
      </c>
      <c r="E125" s="20" t="s">
        <v>16</v>
      </c>
      <c r="F125" s="16">
        <v>60</v>
      </c>
      <c r="G125" s="15"/>
      <c r="H125" s="13">
        <f t="shared" si="1"/>
        <v>60</v>
      </c>
    </row>
    <row r="126" spans="1:8">
      <c r="A126" s="15" t="s">
        <v>265</v>
      </c>
      <c r="B126" s="15" t="s">
        <v>266</v>
      </c>
      <c r="C126" s="15"/>
      <c r="D126" s="15" t="s">
        <v>308</v>
      </c>
      <c r="E126" s="20" t="s">
        <v>16</v>
      </c>
      <c r="F126" s="16">
        <v>82</v>
      </c>
      <c r="G126" s="16">
        <v>99.98</v>
      </c>
      <c r="H126" s="13">
        <f t="shared" si="1"/>
        <v>86.999</v>
      </c>
    </row>
    <row r="127" spans="1:8">
      <c r="A127" s="15" t="s">
        <v>267</v>
      </c>
      <c r="B127" s="15" t="s">
        <v>268</v>
      </c>
      <c r="C127" s="15"/>
      <c r="D127" s="15" t="s">
        <v>308</v>
      </c>
      <c r="E127" s="20" t="s">
        <v>16</v>
      </c>
      <c r="F127" s="16">
        <v>60</v>
      </c>
      <c r="G127" s="15"/>
      <c r="H127" s="13">
        <f t="shared" si="1"/>
        <v>60</v>
      </c>
    </row>
    <row r="128" spans="1:8">
      <c r="A128" s="15" t="s">
        <v>269</v>
      </c>
      <c r="B128" s="15" t="s">
        <v>270</v>
      </c>
      <c r="C128" s="15"/>
      <c r="D128" s="15" t="s">
        <v>308</v>
      </c>
      <c r="E128" s="20" t="s">
        <v>16</v>
      </c>
      <c r="F128" s="16">
        <v>60</v>
      </c>
      <c r="G128" s="15"/>
      <c r="H128" s="13">
        <f t="shared" si="1"/>
        <v>60</v>
      </c>
    </row>
    <row r="129" spans="1:8">
      <c r="A129" s="15" t="s">
        <v>271</v>
      </c>
      <c r="B129" s="15" t="s">
        <v>272</v>
      </c>
      <c r="C129" s="15"/>
      <c r="D129" s="15" t="s">
        <v>308</v>
      </c>
      <c r="E129" s="20" t="s">
        <v>16</v>
      </c>
      <c r="F129" s="16">
        <v>62</v>
      </c>
      <c r="G129" s="16">
        <v>90</v>
      </c>
      <c r="H129" s="13">
        <f t="shared" si="1"/>
        <v>66.5</v>
      </c>
    </row>
    <row r="130" spans="1:8">
      <c r="A130" s="15" t="s">
        <v>273</v>
      </c>
      <c r="B130" s="15" t="s">
        <v>274</v>
      </c>
      <c r="C130" s="15"/>
      <c r="D130" s="15" t="s">
        <v>308</v>
      </c>
      <c r="E130" s="20" t="s">
        <v>16</v>
      </c>
      <c r="F130" s="16">
        <v>62</v>
      </c>
      <c r="G130" s="16">
        <v>90</v>
      </c>
      <c r="H130" s="13">
        <f t="shared" si="1"/>
        <v>66.5</v>
      </c>
    </row>
    <row r="131" spans="1:8">
      <c r="A131" s="15" t="s">
        <v>275</v>
      </c>
      <c r="B131" s="15" t="s">
        <v>276</v>
      </c>
      <c r="C131" s="15"/>
      <c r="D131" s="15" t="s">
        <v>308</v>
      </c>
      <c r="E131" s="20" t="s">
        <v>16</v>
      </c>
      <c r="F131" s="16">
        <v>85</v>
      </c>
      <c r="G131" s="16">
        <v>99.8</v>
      </c>
      <c r="H131" s="13">
        <f t="shared" si="1"/>
        <v>89.99</v>
      </c>
    </row>
    <row r="132" spans="1:8">
      <c r="A132" s="15" t="s">
        <v>277</v>
      </c>
      <c r="B132" s="15" t="s">
        <v>278</v>
      </c>
      <c r="C132" s="15"/>
      <c r="D132" s="15" t="s">
        <v>308</v>
      </c>
      <c r="E132" s="20" t="s">
        <v>16</v>
      </c>
      <c r="F132" s="16">
        <v>60</v>
      </c>
      <c r="G132" s="15"/>
      <c r="H132" s="13">
        <f t="shared" ref="H132:H143" si="2">IF(OR(D132="合格",D132=""),F132+G132/20,0)</f>
        <v>60</v>
      </c>
    </row>
    <row r="133" spans="1:8">
      <c r="A133" s="15" t="s">
        <v>279</v>
      </c>
      <c r="B133" s="15" t="s">
        <v>280</v>
      </c>
      <c r="C133" s="15"/>
      <c r="D133" s="15" t="s">
        <v>308</v>
      </c>
      <c r="E133" s="20" t="s">
        <v>16</v>
      </c>
      <c r="F133" s="16">
        <v>60</v>
      </c>
      <c r="G133" s="15"/>
      <c r="H133" s="13">
        <f t="shared" si="2"/>
        <v>60</v>
      </c>
    </row>
    <row r="134" spans="1:8">
      <c r="A134" s="15" t="s">
        <v>281</v>
      </c>
      <c r="B134" s="15" t="s">
        <v>282</v>
      </c>
      <c r="C134" s="15"/>
      <c r="D134" s="15" t="s">
        <v>308</v>
      </c>
      <c r="E134" s="20" t="s">
        <v>16</v>
      </c>
      <c r="F134" s="16">
        <v>60</v>
      </c>
      <c r="G134" s="15"/>
      <c r="H134" s="13">
        <f t="shared" si="2"/>
        <v>60</v>
      </c>
    </row>
    <row r="135" spans="1:8">
      <c r="A135" s="15" t="s">
        <v>283</v>
      </c>
      <c r="B135" s="15" t="s">
        <v>284</v>
      </c>
      <c r="C135" s="15"/>
      <c r="D135" s="15" t="s">
        <v>308</v>
      </c>
      <c r="E135" s="20" t="s">
        <v>16</v>
      </c>
      <c r="F135" s="16">
        <v>60</v>
      </c>
      <c r="G135" s="15"/>
      <c r="H135" s="13">
        <f t="shared" si="2"/>
        <v>60</v>
      </c>
    </row>
    <row r="136" spans="1:8">
      <c r="A136" s="15" t="s">
        <v>285</v>
      </c>
      <c r="B136" s="15" t="s">
        <v>286</v>
      </c>
      <c r="C136" s="15"/>
      <c r="D136" s="15" t="s">
        <v>308</v>
      </c>
      <c r="E136" s="20" t="s">
        <v>16</v>
      </c>
      <c r="F136" s="16">
        <v>82</v>
      </c>
      <c r="G136" s="16">
        <v>99.7</v>
      </c>
      <c r="H136" s="13">
        <f t="shared" si="2"/>
        <v>86.985</v>
      </c>
    </row>
    <row r="137" spans="1:8">
      <c r="A137" s="15" t="s">
        <v>287</v>
      </c>
      <c r="B137" s="15" t="s">
        <v>288</v>
      </c>
      <c r="C137" s="15"/>
      <c r="D137" s="15" t="s">
        <v>308</v>
      </c>
      <c r="E137" s="20" t="s">
        <v>16</v>
      </c>
      <c r="F137" s="16">
        <v>60</v>
      </c>
      <c r="G137" s="15"/>
      <c r="H137" s="13">
        <f t="shared" si="2"/>
        <v>60</v>
      </c>
    </row>
    <row r="138" spans="1:8">
      <c r="A138" s="15" t="s">
        <v>289</v>
      </c>
      <c r="B138" s="15" t="s">
        <v>290</v>
      </c>
      <c r="C138" s="15"/>
      <c r="D138" s="15" t="s">
        <v>308</v>
      </c>
      <c r="E138" s="20" t="s">
        <v>16</v>
      </c>
      <c r="F138" s="16">
        <v>60</v>
      </c>
      <c r="G138" s="15"/>
      <c r="H138" s="13">
        <f t="shared" si="2"/>
        <v>60</v>
      </c>
    </row>
    <row r="139" spans="1:8">
      <c r="A139" s="15" t="s">
        <v>291</v>
      </c>
      <c r="B139" s="15" t="s">
        <v>292</v>
      </c>
      <c r="C139" s="15"/>
      <c r="D139" s="15" t="s">
        <v>308</v>
      </c>
      <c r="E139" s="20" t="s">
        <v>16</v>
      </c>
      <c r="F139" s="16">
        <v>60</v>
      </c>
      <c r="G139" s="15"/>
      <c r="H139" s="13">
        <f t="shared" si="2"/>
        <v>60</v>
      </c>
    </row>
    <row r="140" spans="1:8">
      <c r="A140" s="15" t="s">
        <v>293</v>
      </c>
      <c r="B140" s="15" t="s">
        <v>294</v>
      </c>
      <c r="C140" s="15"/>
      <c r="D140" s="15" t="s">
        <v>308</v>
      </c>
      <c r="E140" s="20" t="s">
        <v>16</v>
      </c>
      <c r="F140" s="16">
        <v>60</v>
      </c>
      <c r="G140" s="15"/>
      <c r="H140" s="13">
        <f t="shared" si="2"/>
        <v>60</v>
      </c>
    </row>
    <row r="141" spans="1:8">
      <c r="A141" s="15" t="s">
        <v>295</v>
      </c>
      <c r="B141" s="15" t="s">
        <v>296</v>
      </c>
      <c r="C141" s="15"/>
      <c r="D141" s="15" t="s">
        <v>308</v>
      </c>
      <c r="E141" s="20" t="s">
        <v>16</v>
      </c>
      <c r="F141" s="16">
        <v>60</v>
      </c>
      <c r="G141" s="15"/>
      <c r="H141" s="13">
        <f t="shared" si="2"/>
        <v>60</v>
      </c>
    </row>
    <row r="142" spans="1:8">
      <c r="A142" s="15" t="s">
        <v>297</v>
      </c>
      <c r="B142" s="15" t="s">
        <v>298</v>
      </c>
      <c r="C142" s="15"/>
      <c r="D142" s="15" t="s">
        <v>308</v>
      </c>
      <c r="E142" s="20" t="s">
        <v>16</v>
      </c>
      <c r="F142" s="16">
        <v>76.5</v>
      </c>
      <c r="G142" s="16">
        <v>97.35</v>
      </c>
      <c r="H142" s="13">
        <f t="shared" si="2"/>
        <v>81.3675</v>
      </c>
    </row>
    <row r="143" spans="1:8">
      <c r="A143" s="15" t="s">
        <v>299</v>
      </c>
      <c r="B143" s="15" t="s">
        <v>300</v>
      </c>
      <c r="C143" s="15"/>
      <c r="D143" s="15" t="s">
        <v>308</v>
      </c>
      <c r="E143" s="20" t="s">
        <v>16</v>
      </c>
      <c r="F143" s="16">
        <v>60</v>
      </c>
      <c r="G143" s="15"/>
      <c r="H143" s="13">
        <f t="shared" si="2"/>
        <v>60</v>
      </c>
    </row>
  </sheetData>
  <autoFilter ref="A2:H143">
    <extLst/>
  </autoFilter>
  <mergeCells count="2">
    <mergeCell ref="A1:A2"/>
    <mergeCell ref="B1:B2"/>
  </mergeCells>
  <conditionalFormatting sqref="A3:B143">
    <cfRule type="duplicateValues" dxfId="0" priority="2"/>
    <cfRule type="duplicateValues" dxfId="0" priority="1"/>
  </conditionalFormatting>
  <dataValidations count="2">
    <dataValidation type="list" allowBlank="1" showInputMessage="1" showErrorMessage="1" sqref="C3 F35 F101 C4:C143 C144:C1048576">
      <formula1>[1]字典!#REF!</formula1>
    </dataValidation>
    <dataValidation type="list" allowBlank="1" showInputMessage="1" showErrorMessage="1" sqref="G35 D46 D47 D48 D51 D60 D77 D80 D87 D88 D89 D90 D91 D94 D95 D98 D99 G101 D112 D117 D118 D119 D120 D126 D136 D142 D143 D3:D32 D33:D39 D40:D41 D42:D45 D49:D50 D52:D59 D61:D62 D63:D64 D65:D68 D69:D71 D72:D73 D74:D76 D78:D79 D81:D83 D84:D86 D92:D93 D96:D97 D100:D104 D105:D108 D109:D111 D113:D116 D121:D123 D124:D125 D127:D128 D129:D131 D132:D135 D137:D141 D144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workbookViewId="0">
      <pane ySplit="2" topLeftCell="A81" activePane="bottomLeft" state="frozen"/>
      <selection/>
      <selection pane="bottomLeft" activeCell="F81" sqref="F81"/>
    </sheetView>
  </sheetViews>
  <sheetFormatPr defaultColWidth="9" defaultRowHeight="13.5"/>
  <cols>
    <col min="1" max="1" width="12.75" style="2" customWidth="1"/>
    <col min="2" max="2" width="8.87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4" t="s">
        <v>309</v>
      </c>
      <c r="E1" s="4" t="s">
        <v>310</v>
      </c>
      <c r="F1" s="4" t="s">
        <v>311</v>
      </c>
      <c r="G1" s="4" t="s">
        <v>312</v>
      </c>
      <c r="H1" s="4" t="s">
        <v>313</v>
      </c>
      <c r="I1" s="4" t="s">
        <v>314</v>
      </c>
    </row>
    <row r="2" spans="1:11">
      <c r="A2" s="4"/>
      <c r="B2" s="4"/>
      <c r="C2" s="4" t="s">
        <v>16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9" t="s">
        <v>13</v>
      </c>
    </row>
    <row r="3" spans="1:11">
      <c r="A3" s="14" t="s">
        <v>14</v>
      </c>
      <c r="B3" s="15" t="s">
        <v>15</v>
      </c>
      <c r="C3" s="13" t="s">
        <v>307</v>
      </c>
      <c r="D3" s="15"/>
      <c r="E3" s="15"/>
      <c r="F3" s="15"/>
      <c r="G3" s="15"/>
      <c r="H3" s="13">
        <f>SUMPRODUCT($D$2:$G$2,D3:G3)</f>
        <v>0</v>
      </c>
      <c r="I3" s="13">
        <f>SUM(D3:G3)</f>
        <v>0</v>
      </c>
      <c r="K3" s="3" t="s">
        <v>17</v>
      </c>
    </row>
    <row r="4" spans="1:11">
      <c r="A4" s="14" t="s">
        <v>18</v>
      </c>
      <c r="B4" s="15" t="s">
        <v>19</v>
      </c>
      <c r="C4" s="13" t="s">
        <v>307</v>
      </c>
      <c r="D4" s="15"/>
      <c r="E4" s="15">
        <v>0</v>
      </c>
      <c r="F4" s="15"/>
      <c r="G4" s="15">
        <v>1</v>
      </c>
      <c r="H4" s="13">
        <f t="shared" ref="H4:H67" si="0">SUMPRODUCT($D$2:$G$2,D4:G4)</f>
        <v>100</v>
      </c>
      <c r="I4" s="13">
        <f t="shared" ref="I4:I67" si="1">SUM(D4:G4)</f>
        <v>1</v>
      </c>
      <c r="K4" s="3" t="s">
        <v>315</v>
      </c>
    </row>
    <row r="5" spans="1:11">
      <c r="A5" s="16" t="s">
        <v>21</v>
      </c>
      <c r="B5" s="17" t="s">
        <v>22</v>
      </c>
      <c r="C5" s="13" t="s">
        <v>307</v>
      </c>
      <c r="D5" s="15"/>
      <c r="E5" s="17">
        <v>0</v>
      </c>
      <c r="F5" s="17"/>
      <c r="G5" s="17"/>
      <c r="H5" s="13">
        <f t="shared" si="0"/>
        <v>0</v>
      </c>
      <c r="I5" s="13">
        <f t="shared" si="1"/>
        <v>0</v>
      </c>
      <c r="K5" s="3" t="s">
        <v>316</v>
      </c>
    </row>
    <row r="6" spans="1:9">
      <c r="A6" s="16" t="s">
        <v>24</v>
      </c>
      <c r="B6" s="17" t="s">
        <v>25</v>
      </c>
      <c r="C6" s="13" t="s">
        <v>307</v>
      </c>
      <c r="D6" s="18"/>
      <c r="E6" s="17">
        <v>0</v>
      </c>
      <c r="F6" s="17"/>
      <c r="G6" s="17">
        <v>1</v>
      </c>
      <c r="H6" s="13">
        <f t="shared" si="0"/>
        <v>100</v>
      </c>
      <c r="I6" s="13">
        <f t="shared" si="1"/>
        <v>1</v>
      </c>
    </row>
    <row r="7" spans="1:9">
      <c r="A7" s="16" t="s">
        <v>27</v>
      </c>
      <c r="B7" s="17" t="s">
        <v>28</v>
      </c>
      <c r="C7" s="13" t="s">
        <v>307</v>
      </c>
      <c r="D7" s="18"/>
      <c r="E7" s="17"/>
      <c r="F7" s="17">
        <v>0.5</v>
      </c>
      <c r="G7" s="17"/>
      <c r="H7" s="13">
        <f t="shared" si="0"/>
        <v>50</v>
      </c>
      <c r="I7" s="13">
        <f t="shared" si="1"/>
        <v>0.5</v>
      </c>
    </row>
    <row r="8" spans="1:9">
      <c r="A8" s="16" t="s">
        <v>29</v>
      </c>
      <c r="B8" s="17" t="s">
        <v>30</v>
      </c>
      <c r="C8" s="13" t="s">
        <v>307</v>
      </c>
      <c r="D8" s="18"/>
      <c r="E8" s="17"/>
      <c r="F8" s="17">
        <v>0.5</v>
      </c>
      <c r="G8" s="17"/>
      <c r="H8" s="13">
        <f t="shared" si="0"/>
        <v>50</v>
      </c>
      <c r="I8" s="13">
        <f t="shared" si="1"/>
        <v>0.5</v>
      </c>
    </row>
    <row r="9" spans="1:9">
      <c r="A9" s="17" t="s">
        <v>31</v>
      </c>
      <c r="B9" s="17" t="s">
        <v>32</v>
      </c>
      <c r="C9" s="13" t="s">
        <v>307</v>
      </c>
      <c r="D9" s="18"/>
      <c r="E9" s="17">
        <v>0</v>
      </c>
      <c r="F9" s="17"/>
      <c r="G9" s="17"/>
      <c r="H9" s="13">
        <f t="shared" si="0"/>
        <v>0</v>
      </c>
      <c r="I9" s="13">
        <f t="shared" si="1"/>
        <v>0</v>
      </c>
    </row>
    <row r="10" spans="1:9">
      <c r="A10" s="16" t="s">
        <v>33</v>
      </c>
      <c r="B10" s="17" t="s">
        <v>34</v>
      </c>
      <c r="C10" s="13" t="s">
        <v>307</v>
      </c>
      <c r="D10" s="18"/>
      <c r="E10" s="17"/>
      <c r="F10" s="17"/>
      <c r="G10" s="17"/>
      <c r="H10" s="13">
        <f t="shared" si="0"/>
        <v>0</v>
      </c>
      <c r="I10" s="13">
        <f t="shared" si="1"/>
        <v>0</v>
      </c>
    </row>
    <row r="11" spans="1:9">
      <c r="A11" s="16" t="s">
        <v>35</v>
      </c>
      <c r="B11" s="17" t="s">
        <v>36</v>
      </c>
      <c r="C11" s="13" t="s">
        <v>307</v>
      </c>
      <c r="D11" s="18"/>
      <c r="E11" s="17"/>
      <c r="F11" s="17"/>
      <c r="G11" s="17"/>
      <c r="H11" s="13">
        <f t="shared" si="0"/>
        <v>0</v>
      </c>
      <c r="I11" s="13">
        <f t="shared" si="1"/>
        <v>0</v>
      </c>
    </row>
    <row r="12" spans="1:9">
      <c r="A12" s="16" t="s">
        <v>37</v>
      </c>
      <c r="B12" s="17" t="s">
        <v>38</v>
      </c>
      <c r="C12" s="13" t="s">
        <v>307</v>
      </c>
      <c r="D12" s="18"/>
      <c r="E12" s="17"/>
      <c r="F12" s="17"/>
      <c r="G12" s="17"/>
      <c r="H12" s="13">
        <f t="shared" si="0"/>
        <v>0</v>
      </c>
      <c r="I12" s="13">
        <f t="shared" si="1"/>
        <v>0</v>
      </c>
    </row>
    <row r="13" spans="1:9">
      <c r="A13" s="16" t="s">
        <v>39</v>
      </c>
      <c r="B13" s="17" t="s">
        <v>40</v>
      </c>
      <c r="C13" s="13" t="s">
        <v>307</v>
      </c>
      <c r="D13" s="18"/>
      <c r="E13" s="17">
        <v>0</v>
      </c>
      <c r="F13" s="17">
        <v>0.5</v>
      </c>
      <c r="G13" s="17"/>
      <c r="H13" s="13">
        <f t="shared" si="0"/>
        <v>50</v>
      </c>
      <c r="I13" s="13">
        <f t="shared" si="1"/>
        <v>0.5</v>
      </c>
    </row>
    <row r="14" spans="1:9">
      <c r="A14" s="16" t="s">
        <v>41</v>
      </c>
      <c r="B14" s="17" t="s">
        <v>42</v>
      </c>
      <c r="C14" s="13" t="s">
        <v>307</v>
      </c>
      <c r="D14" s="18"/>
      <c r="E14" s="17">
        <v>0</v>
      </c>
      <c r="F14" s="17"/>
      <c r="G14" s="17"/>
      <c r="H14" s="13">
        <f t="shared" si="0"/>
        <v>0</v>
      </c>
      <c r="I14" s="13">
        <f t="shared" si="1"/>
        <v>0</v>
      </c>
    </row>
    <row r="15" spans="1:9">
      <c r="A15" s="16" t="s">
        <v>43</v>
      </c>
      <c r="B15" s="17" t="s">
        <v>44</v>
      </c>
      <c r="C15" s="13" t="s">
        <v>307</v>
      </c>
      <c r="D15" s="18"/>
      <c r="E15" s="17"/>
      <c r="F15" s="17"/>
      <c r="G15" s="17"/>
      <c r="H15" s="13">
        <f t="shared" si="0"/>
        <v>0</v>
      </c>
      <c r="I15" s="13">
        <f t="shared" si="1"/>
        <v>0</v>
      </c>
    </row>
    <row r="16" spans="1:9">
      <c r="A16" s="16" t="s">
        <v>45</v>
      </c>
      <c r="B16" s="17" t="s">
        <v>46</v>
      </c>
      <c r="C16" s="13" t="s">
        <v>307</v>
      </c>
      <c r="D16" s="18"/>
      <c r="E16" s="17"/>
      <c r="F16" s="17"/>
      <c r="G16" s="17"/>
      <c r="H16" s="13">
        <f t="shared" si="0"/>
        <v>0</v>
      </c>
      <c r="I16" s="13">
        <f t="shared" si="1"/>
        <v>0</v>
      </c>
    </row>
    <row r="17" spans="1:9">
      <c r="A17" s="16" t="s">
        <v>47</v>
      </c>
      <c r="B17" s="17" t="s">
        <v>48</v>
      </c>
      <c r="C17" s="13" t="s">
        <v>307</v>
      </c>
      <c r="D17" s="18"/>
      <c r="E17" s="17">
        <v>0</v>
      </c>
      <c r="F17" s="17"/>
      <c r="G17" s="17"/>
      <c r="H17" s="13">
        <f t="shared" si="0"/>
        <v>0</v>
      </c>
      <c r="I17" s="13">
        <f t="shared" si="1"/>
        <v>0</v>
      </c>
    </row>
    <row r="18" spans="1:9">
      <c r="A18" s="16" t="s">
        <v>49</v>
      </c>
      <c r="B18" s="17" t="s">
        <v>50</v>
      </c>
      <c r="C18" s="13" t="s">
        <v>307</v>
      </c>
      <c r="D18" s="18"/>
      <c r="E18" s="17">
        <v>0</v>
      </c>
      <c r="F18" s="17">
        <v>1</v>
      </c>
      <c r="G18" s="17"/>
      <c r="H18" s="13">
        <f t="shared" si="0"/>
        <v>100</v>
      </c>
      <c r="I18" s="13">
        <f t="shared" si="1"/>
        <v>1</v>
      </c>
    </row>
    <row r="19" spans="1:9">
      <c r="A19" s="16" t="s">
        <v>51</v>
      </c>
      <c r="B19" s="17" t="s">
        <v>52</v>
      </c>
      <c r="C19" s="13" t="s">
        <v>307</v>
      </c>
      <c r="D19" s="18"/>
      <c r="E19" s="17"/>
      <c r="F19" s="17"/>
      <c r="G19" s="17"/>
      <c r="H19" s="13">
        <f t="shared" si="0"/>
        <v>0</v>
      </c>
      <c r="I19" s="13">
        <f t="shared" si="1"/>
        <v>0</v>
      </c>
    </row>
    <row r="20" spans="1:9">
      <c r="A20" s="16" t="s">
        <v>53</v>
      </c>
      <c r="B20" s="17" t="s">
        <v>54</v>
      </c>
      <c r="C20" s="13" t="s">
        <v>307</v>
      </c>
      <c r="D20" s="18"/>
      <c r="E20" s="17"/>
      <c r="F20" s="17">
        <v>0.5</v>
      </c>
      <c r="G20" s="17"/>
      <c r="H20" s="13">
        <f t="shared" si="0"/>
        <v>50</v>
      </c>
      <c r="I20" s="13">
        <f t="shared" si="1"/>
        <v>0.5</v>
      </c>
    </row>
    <row r="21" spans="1:9">
      <c r="A21" s="16" t="s">
        <v>55</v>
      </c>
      <c r="B21" s="17" t="s">
        <v>56</v>
      </c>
      <c r="C21" s="13" t="s">
        <v>307</v>
      </c>
      <c r="D21" s="18"/>
      <c r="E21" s="17">
        <v>0</v>
      </c>
      <c r="F21" s="17"/>
      <c r="G21" s="17">
        <v>1</v>
      </c>
      <c r="H21" s="13">
        <f t="shared" si="0"/>
        <v>100</v>
      </c>
      <c r="I21" s="13">
        <f t="shared" si="1"/>
        <v>1</v>
      </c>
    </row>
    <row r="22" spans="1:9">
      <c r="A22" s="16" t="s">
        <v>57</v>
      </c>
      <c r="B22" s="17" t="s">
        <v>58</v>
      </c>
      <c r="C22" s="13" t="s">
        <v>307</v>
      </c>
      <c r="D22" s="18"/>
      <c r="E22" s="17"/>
      <c r="F22" s="17"/>
      <c r="G22" s="17">
        <v>1</v>
      </c>
      <c r="H22" s="13">
        <f t="shared" si="0"/>
        <v>100</v>
      </c>
      <c r="I22" s="13">
        <f t="shared" si="1"/>
        <v>1</v>
      </c>
    </row>
    <row r="23" spans="1:9">
      <c r="A23" s="14" t="s">
        <v>59</v>
      </c>
      <c r="B23" s="15" t="s">
        <v>60</v>
      </c>
      <c r="C23" s="13" t="s">
        <v>307</v>
      </c>
      <c r="D23" s="15"/>
      <c r="E23" s="17"/>
      <c r="F23" s="17"/>
      <c r="G23" s="17"/>
      <c r="H23" s="13">
        <f t="shared" si="0"/>
        <v>0</v>
      </c>
      <c r="I23" s="13">
        <f t="shared" si="1"/>
        <v>0</v>
      </c>
    </row>
    <row r="24" spans="1:9">
      <c r="A24" s="14" t="s">
        <v>61</v>
      </c>
      <c r="B24" s="15" t="s">
        <v>62</v>
      </c>
      <c r="C24" s="13" t="s">
        <v>307</v>
      </c>
      <c r="D24" s="15"/>
      <c r="E24" s="17">
        <v>0</v>
      </c>
      <c r="F24" s="17">
        <v>1</v>
      </c>
      <c r="G24" s="17">
        <v>1</v>
      </c>
      <c r="H24" s="13">
        <f t="shared" si="0"/>
        <v>200</v>
      </c>
      <c r="I24" s="13">
        <f t="shared" si="1"/>
        <v>2</v>
      </c>
    </row>
    <row r="25" spans="1:9">
      <c r="A25" s="14" t="s">
        <v>63</v>
      </c>
      <c r="B25" s="15" t="s">
        <v>64</v>
      </c>
      <c r="C25" s="13" t="s">
        <v>307</v>
      </c>
      <c r="D25" s="15"/>
      <c r="E25" s="17"/>
      <c r="F25" s="17">
        <v>0.5</v>
      </c>
      <c r="G25" s="17"/>
      <c r="H25" s="13">
        <f t="shared" si="0"/>
        <v>50</v>
      </c>
      <c r="I25" s="13">
        <f t="shared" si="1"/>
        <v>0.5</v>
      </c>
    </row>
    <row r="26" spans="1:9">
      <c r="A26" s="14" t="s">
        <v>65</v>
      </c>
      <c r="B26" s="15" t="s">
        <v>66</v>
      </c>
      <c r="C26" s="13" t="s">
        <v>307</v>
      </c>
      <c r="D26" s="15"/>
      <c r="E26" s="17"/>
      <c r="F26" s="17"/>
      <c r="G26" s="17"/>
      <c r="H26" s="13">
        <f t="shared" si="0"/>
        <v>0</v>
      </c>
      <c r="I26" s="13">
        <f t="shared" si="1"/>
        <v>0</v>
      </c>
    </row>
    <row r="27" spans="1:9">
      <c r="A27" s="14" t="s">
        <v>67</v>
      </c>
      <c r="B27" s="15" t="s">
        <v>68</v>
      </c>
      <c r="C27" s="13" t="s">
        <v>307</v>
      </c>
      <c r="D27" s="15"/>
      <c r="E27" s="15"/>
      <c r="F27" s="15">
        <v>0.5</v>
      </c>
      <c r="G27" s="15"/>
      <c r="H27" s="13">
        <f t="shared" si="0"/>
        <v>50</v>
      </c>
      <c r="I27" s="13">
        <f t="shared" si="1"/>
        <v>0.5</v>
      </c>
    </row>
    <row r="28" spans="1:9">
      <c r="A28" s="14" t="s">
        <v>69</v>
      </c>
      <c r="B28" s="15" t="s">
        <v>70</v>
      </c>
      <c r="C28" s="13" t="s">
        <v>307</v>
      </c>
      <c r="D28" s="15"/>
      <c r="E28" s="15"/>
      <c r="F28" s="15">
        <v>0.4</v>
      </c>
      <c r="G28" s="15"/>
      <c r="H28" s="13">
        <f t="shared" si="0"/>
        <v>40</v>
      </c>
      <c r="I28" s="13">
        <f t="shared" si="1"/>
        <v>0.4</v>
      </c>
    </row>
    <row r="29" spans="1:9">
      <c r="A29" s="14" t="s">
        <v>71</v>
      </c>
      <c r="B29" s="15" t="s">
        <v>72</v>
      </c>
      <c r="C29" s="13" t="s">
        <v>307</v>
      </c>
      <c r="D29" s="15"/>
      <c r="E29" s="15">
        <v>0</v>
      </c>
      <c r="F29" s="15"/>
      <c r="G29" s="15">
        <v>1</v>
      </c>
      <c r="H29" s="13">
        <f t="shared" si="0"/>
        <v>100</v>
      </c>
      <c r="I29" s="13">
        <f t="shared" si="1"/>
        <v>1</v>
      </c>
    </row>
    <row r="30" spans="1:9">
      <c r="A30" s="14" t="s">
        <v>73</v>
      </c>
      <c r="B30" s="15" t="s">
        <v>74</v>
      </c>
      <c r="C30" s="13" t="s">
        <v>307</v>
      </c>
      <c r="D30" s="15"/>
      <c r="E30" s="15">
        <v>0</v>
      </c>
      <c r="F30" s="15">
        <v>0.5</v>
      </c>
      <c r="G30" s="15"/>
      <c r="H30" s="13">
        <f t="shared" si="0"/>
        <v>50</v>
      </c>
      <c r="I30" s="13">
        <f t="shared" si="1"/>
        <v>0.5</v>
      </c>
    </row>
    <row r="31" spans="1:9">
      <c r="A31" s="14" t="s">
        <v>75</v>
      </c>
      <c r="B31" s="15" t="s">
        <v>76</v>
      </c>
      <c r="C31" s="13" t="s">
        <v>307</v>
      </c>
      <c r="D31" s="15"/>
      <c r="E31" s="15">
        <v>0</v>
      </c>
      <c r="F31" s="15"/>
      <c r="G31" s="15"/>
      <c r="H31" s="13">
        <f t="shared" si="0"/>
        <v>0</v>
      </c>
      <c r="I31" s="13">
        <f t="shared" si="1"/>
        <v>0</v>
      </c>
    </row>
    <row r="32" spans="1:9">
      <c r="A32" s="14" t="s">
        <v>77</v>
      </c>
      <c r="B32" s="15" t="s">
        <v>78</v>
      </c>
      <c r="C32" s="13" t="s">
        <v>307</v>
      </c>
      <c r="D32" s="15"/>
      <c r="E32" s="15"/>
      <c r="F32" s="15"/>
      <c r="G32" s="15"/>
      <c r="H32" s="13">
        <f t="shared" si="0"/>
        <v>0</v>
      </c>
      <c r="I32" s="13">
        <f t="shared" si="1"/>
        <v>0</v>
      </c>
    </row>
    <row r="33" spans="1:9">
      <c r="A33" s="14" t="s">
        <v>79</v>
      </c>
      <c r="B33" s="15" t="s">
        <v>80</v>
      </c>
      <c r="C33" s="13" t="s">
        <v>307</v>
      </c>
      <c r="D33" s="15"/>
      <c r="E33" s="15">
        <v>0.3</v>
      </c>
      <c r="F33" s="15"/>
      <c r="G33" s="15"/>
      <c r="H33" s="13">
        <f t="shared" si="0"/>
        <v>30</v>
      </c>
      <c r="I33" s="13">
        <f t="shared" si="1"/>
        <v>0.3</v>
      </c>
    </row>
    <row r="34" spans="1:9">
      <c r="A34" s="14" t="s">
        <v>81</v>
      </c>
      <c r="B34" s="15" t="s">
        <v>82</v>
      </c>
      <c r="C34" s="13" t="s">
        <v>307</v>
      </c>
      <c r="D34" s="15"/>
      <c r="E34" s="15"/>
      <c r="F34" s="15"/>
      <c r="G34" s="15"/>
      <c r="H34" s="13">
        <f t="shared" si="0"/>
        <v>0</v>
      </c>
      <c r="I34" s="13">
        <f t="shared" si="1"/>
        <v>0</v>
      </c>
    </row>
    <row r="35" spans="1:9">
      <c r="A35" s="14" t="s">
        <v>83</v>
      </c>
      <c r="B35" s="15" t="s">
        <v>84</v>
      </c>
      <c r="C35" s="13" t="s">
        <v>307</v>
      </c>
      <c r="D35" s="15"/>
      <c r="E35" s="15"/>
      <c r="F35" s="15"/>
      <c r="G35" s="15"/>
      <c r="H35" s="13">
        <f t="shared" si="0"/>
        <v>0</v>
      </c>
      <c r="I35" s="13">
        <f t="shared" si="1"/>
        <v>0</v>
      </c>
    </row>
    <row r="36" spans="1:9">
      <c r="A36" s="14" t="s">
        <v>85</v>
      </c>
      <c r="B36" s="15" t="s">
        <v>86</v>
      </c>
      <c r="C36" s="13" t="s">
        <v>307</v>
      </c>
      <c r="D36" s="15"/>
      <c r="E36" s="15">
        <v>0</v>
      </c>
      <c r="F36" s="15"/>
      <c r="G36" s="15"/>
      <c r="H36" s="13">
        <f t="shared" si="0"/>
        <v>0</v>
      </c>
      <c r="I36" s="13">
        <f t="shared" si="1"/>
        <v>0</v>
      </c>
    </row>
    <row r="37" spans="1:9">
      <c r="A37" s="14" t="s">
        <v>87</v>
      </c>
      <c r="B37" s="15" t="s">
        <v>88</v>
      </c>
      <c r="C37" s="13" t="s">
        <v>307</v>
      </c>
      <c r="D37" s="15"/>
      <c r="E37" s="15"/>
      <c r="F37" s="15">
        <v>0.5</v>
      </c>
      <c r="G37" s="15"/>
      <c r="H37" s="13">
        <f t="shared" si="0"/>
        <v>50</v>
      </c>
      <c r="I37" s="13">
        <f t="shared" si="1"/>
        <v>0.5</v>
      </c>
    </row>
    <row r="38" spans="1:9">
      <c r="A38" s="14" t="s">
        <v>89</v>
      </c>
      <c r="B38" s="15" t="s">
        <v>90</v>
      </c>
      <c r="C38" s="13" t="s">
        <v>307</v>
      </c>
      <c r="D38" s="15"/>
      <c r="E38" s="15"/>
      <c r="F38" s="15"/>
      <c r="G38" s="15"/>
      <c r="H38" s="13">
        <f t="shared" si="0"/>
        <v>0</v>
      </c>
      <c r="I38" s="13">
        <f t="shared" si="1"/>
        <v>0</v>
      </c>
    </row>
    <row r="39" spans="1:9">
      <c r="A39" s="14" t="s">
        <v>91</v>
      </c>
      <c r="B39" s="15" t="s">
        <v>92</v>
      </c>
      <c r="C39" s="13" t="s">
        <v>307</v>
      </c>
      <c r="D39" s="15"/>
      <c r="E39" s="15"/>
      <c r="F39" s="15"/>
      <c r="G39" s="15"/>
      <c r="H39" s="13">
        <f t="shared" si="0"/>
        <v>0</v>
      </c>
      <c r="I39" s="13">
        <f t="shared" si="1"/>
        <v>0</v>
      </c>
    </row>
    <row r="40" spans="1:9">
      <c r="A40" s="15" t="s">
        <v>93</v>
      </c>
      <c r="B40" s="15" t="s">
        <v>94</v>
      </c>
      <c r="C40" s="13" t="s">
        <v>307</v>
      </c>
      <c r="D40" s="15"/>
      <c r="E40" s="15">
        <v>0.3</v>
      </c>
      <c r="F40" s="15">
        <v>1</v>
      </c>
      <c r="G40" s="15"/>
      <c r="H40" s="13">
        <f t="shared" si="0"/>
        <v>130</v>
      </c>
      <c r="I40" s="13">
        <f t="shared" si="1"/>
        <v>1.3</v>
      </c>
    </row>
    <row r="41" spans="1:9">
      <c r="A41" s="15" t="s">
        <v>95</v>
      </c>
      <c r="B41" s="15" t="s">
        <v>96</v>
      </c>
      <c r="C41" s="13" t="s">
        <v>307</v>
      </c>
      <c r="D41" s="15"/>
      <c r="E41" s="15"/>
      <c r="F41" s="15"/>
      <c r="G41" s="15"/>
      <c r="H41" s="13">
        <f t="shared" si="0"/>
        <v>0</v>
      </c>
      <c r="I41" s="13">
        <f t="shared" si="1"/>
        <v>0</v>
      </c>
    </row>
    <row r="42" spans="1:9">
      <c r="A42" s="15" t="s">
        <v>97</v>
      </c>
      <c r="B42" s="15" t="s">
        <v>98</v>
      </c>
      <c r="C42" s="13" t="s">
        <v>307</v>
      </c>
      <c r="D42" s="15"/>
      <c r="E42" s="15">
        <v>0</v>
      </c>
      <c r="F42" s="15">
        <v>0.5</v>
      </c>
      <c r="G42" s="15">
        <v>1</v>
      </c>
      <c r="H42" s="13">
        <f t="shared" si="0"/>
        <v>150</v>
      </c>
      <c r="I42" s="13">
        <f t="shared" si="1"/>
        <v>1.5</v>
      </c>
    </row>
    <row r="43" spans="1:9">
      <c r="A43" s="15" t="s">
        <v>99</v>
      </c>
      <c r="B43" s="15" t="s">
        <v>100</v>
      </c>
      <c r="C43" s="13" t="s">
        <v>307</v>
      </c>
      <c r="D43" s="15"/>
      <c r="E43" s="15"/>
      <c r="F43" s="15"/>
      <c r="G43" s="15"/>
      <c r="H43" s="13">
        <f t="shared" si="0"/>
        <v>0</v>
      </c>
      <c r="I43" s="13">
        <f t="shared" si="1"/>
        <v>0</v>
      </c>
    </row>
    <row r="44" spans="1:9">
      <c r="A44" s="15" t="s">
        <v>101</v>
      </c>
      <c r="B44" s="15" t="s">
        <v>102</v>
      </c>
      <c r="C44" s="13" t="s">
        <v>307</v>
      </c>
      <c r="D44" s="15"/>
      <c r="E44" s="15"/>
      <c r="F44" s="15"/>
      <c r="G44" s="15"/>
      <c r="H44" s="13">
        <f t="shared" si="0"/>
        <v>0</v>
      </c>
      <c r="I44" s="13">
        <f t="shared" si="1"/>
        <v>0</v>
      </c>
    </row>
    <row r="45" spans="1:9">
      <c r="A45" s="15" t="s">
        <v>103</v>
      </c>
      <c r="B45" s="15" t="s">
        <v>104</v>
      </c>
      <c r="C45" s="13" t="s">
        <v>307</v>
      </c>
      <c r="D45" s="15"/>
      <c r="E45" s="15">
        <v>1.1</v>
      </c>
      <c r="F45" s="15">
        <v>0.5</v>
      </c>
      <c r="G45" s="15"/>
      <c r="H45" s="13">
        <f t="shared" si="0"/>
        <v>160</v>
      </c>
      <c r="I45" s="13">
        <f t="shared" si="1"/>
        <v>1.6</v>
      </c>
    </row>
    <row r="46" spans="1:9">
      <c r="A46" s="15" t="s">
        <v>105</v>
      </c>
      <c r="B46" s="15" t="s">
        <v>106</v>
      </c>
      <c r="C46" s="13" t="s">
        <v>307</v>
      </c>
      <c r="D46" s="15"/>
      <c r="E46" s="15">
        <v>0</v>
      </c>
      <c r="F46" s="15">
        <v>0</v>
      </c>
      <c r="G46" s="15"/>
      <c r="H46" s="13">
        <f t="shared" si="0"/>
        <v>0</v>
      </c>
      <c r="I46" s="13">
        <f t="shared" si="1"/>
        <v>0</v>
      </c>
    </row>
    <row r="47" spans="1:9">
      <c r="A47" s="15" t="s">
        <v>107</v>
      </c>
      <c r="B47" s="15" t="s">
        <v>108</v>
      </c>
      <c r="C47" s="13" t="s">
        <v>307</v>
      </c>
      <c r="D47" s="15"/>
      <c r="E47" s="15"/>
      <c r="F47" s="15"/>
      <c r="G47" s="15">
        <v>1</v>
      </c>
      <c r="H47" s="13">
        <f t="shared" si="0"/>
        <v>100</v>
      </c>
      <c r="I47" s="13">
        <f t="shared" si="1"/>
        <v>1</v>
      </c>
    </row>
    <row r="48" spans="1:9">
      <c r="A48" s="15" t="s">
        <v>109</v>
      </c>
      <c r="B48" s="15" t="s">
        <v>110</v>
      </c>
      <c r="C48" s="13" t="s">
        <v>307</v>
      </c>
      <c r="D48" s="15"/>
      <c r="E48" s="15"/>
      <c r="F48" s="15"/>
      <c r="G48" s="15"/>
      <c r="H48" s="13">
        <f t="shared" si="0"/>
        <v>0</v>
      </c>
      <c r="I48" s="13">
        <f t="shared" si="1"/>
        <v>0</v>
      </c>
    </row>
    <row r="49" spans="1:9">
      <c r="A49" s="15" t="s">
        <v>111</v>
      </c>
      <c r="B49" s="15" t="s">
        <v>112</v>
      </c>
      <c r="C49" s="13" t="s">
        <v>307</v>
      </c>
      <c r="D49" s="15"/>
      <c r="E49" s="15"/>
      <c r="F49" s="15"/>
      <c r="G49" s="15"/>
      <c r="H49" s="13">
        <f t="shared" si="0"/>
        <v>0</v>
      </c>
      <c r="I49" s="13">
        <f t="shared" si="1"/>
        <v>0</v>
      </c>
    </row>
    <row r="50" spans="1:9">
      <c r="A50" s="15" t="s">
        <v>113</v>
      </c>
      <c r="B50" s="15" t="s">
        <v>114</v>
      </c>
      <c r="C50" s="13" t="s">
        <v>307</v>
      </c>
      <c r="D50" s="15"/>
      <c r="E50" s="15"/>
      <c r="F50" s="15"/>
      <c r="G50" s="15">
        <v>1</v>
      </c>
      <c r="H50" s="13">
        <f t="shared" si="0"/>
        <v>100</v>
      </c>
      <c r="I50" s="13">
        <f t="shared" si="1"/>
        <v>1</v>
      </c>
    </row>
    <row r="51" spans="1:9">
      <c r="A51" s="15" t="s">
        <v>115</v>
      </c>
      <c r="B51" s="15" t="s">
        <v>116</v>
      </c>
      <c r="C51" s="13" t="s">
        <v>307</v>
      </c>
      <c r="D51" s="15"/>
      <c r="E51" s="15">
        <v>0.8</v>
      </c>
      <c r="F51" s="15">
        <v>2</v>
      </c>
      <c r="G51" s="15">
        <v>1</v>
      </c>
      <c r="H51" s="13">
        <f t="shared" si="0"/>
        <v>380</v>
      </c>
      <c r="I51" s="13">
        <f t="shared" si="1"/>
        <v>3.8</v>
      </c>
    </row>
    <row r="52" spans="1:9">
      <c r="A52" s="15" t="s">
        <v>117</v>
      </c>
      <c r="B52" s="15" t="s">
        <v>118</v>
      </c>
      <c r="C52" s="13" t="s">
        <v>307</v>
      </c>
      <c r="D52" s="15"/>
      <c r="E52" s="15">
        <v>0</v>
      </c>
      <c r="F52" s="15"/>
      <c r="G52" s="15"/>
      <c r="H52" s="13">
        <f t="shared" si="0"/>
        <v>0</v>
      </c>
      <c r="I52" s="13">
        <f t="shared" si="1"/>
        <v>0</v>
      </c>
    </row>
    <row r="53" spans="1:9">
      <c r="A53" s="15" t="s">
        <v>119</v>
      </c>
      <c r="B53" s="15" t="s">
        <v>120</v>
      </c>
      <c r="C53" s="13" t="s">
        <v>307</v>
      </c>
      <c r="D53" s="15"/>
      <c r="E53" s="15">
        <v>0</v>
      </c>
      <c r="F53" s="15"/>
      <c r="G53" s="15">
        <v>1</v>
      </c>
      <c r="H53" s="13">
        <f t="shared" si="0"/>
        <v>100</v>
      </c>
      <c r="I53" s="13">
        <f t="shared" si="1"/>
        <v>1</v>
      </c>
    </row>
    <row r="54" spans="1:9">
      <c r="A54" s="15" t="s">
        <v>121</v>
      </c>
      <c r="B54" s="15" t="s">
        <v>122</v>
      </c>
      <c r="C54" s="13" t="s">
        <v>307</v>
      </c>
      <c r="D54" s="15"/>
      <c r="E54" s="15">
        <v>0</v>
      </c>
      <c r="F54" s="15"/>
      <c r="G54" s="15"/>
      <c r="H54" s="13">
        <f t="shared" si="0"/>
        <v>0</v>
      </c>
      <c r="I54" s="13">
        <f t="shared" si="1"/>
        <v>0</v>
      </c>
    </row>
    <row r="55" spans="1:9">
      <c r="A55" s="15" t="s">
        <v>123</v>
      </c>
      <c r="B55" s="15" t="s">
        <v>124</v>
      </c>
      <c r="C55" s="13" t="s">
        <v>307</v>
      </c>
      <c r="D55" s="15"/>
      <c r="E55" s="15"/>
      <c r="F55" s="15"/>
      <c r="G55" s="15"/>
      <c r="H55" s="13">
        <f t="shared" si="0"/>
        <v>0</v>
      </c>
      <c r="I55" s="13">
        <f t="shared" si="1"/>
        <v>0</v>
      </c>
    </row>
    <row r="56" spans="1:9">
      <c r="A56" s="15" t="s">
        <v>125</v>
      </c>
      <c r="B56" s="15" t="s">
        <v>126</v>
      </c>
      <c r="C56" s="13" t="s">
        <v>307</v>
      </c>
      <c r="D56" s="15"/>
      <c r="E56" s="15"/>
      <c r="F56" s="15"/>
      <c r="G56" s="15"/>
      <c r="H56" s="13">
        <f t="shared" si="0"/>
        <v>0</v>
      </c>
      <c r="I56" s="13">
        <f t="shared" si="1"/>
        <v>0</v>
      </c>
    </row>
    <row r="57" spans="1:9">
      <c r="A57" s="15" t="s">
        <v>127</v>
      </c>
      <c r="B57" s="15" t="s">
        <v>128</v>
      </c>
      <c r="C57" s="13" t="s">
        <v>307</v>
      </c>
      <c r="D57" s="15"/>
      <c r="E57" s="15">
        <v>1</v>
      </c>
      <c r="F57" s="15"/>
      <c r="G57" s="15">
        <v>1</v>
      </c>
      <c r="H57" s="13">
        <f t="shared" si="0"/>
        <v>200</v>
      </c>
      <c r="I57" s="13">
        <f t="shared" si="1"/>
        <v>2</v>
      </c>
    </row>
    <row r="58" spans="1:9">
      <c r="A58" s="15" t="s">
        <v>129</v>
      </c>
      <c r="B58" s="15" t="s">
        <v>130</v>
      </c>
      <c r="C58" s="13" t="s">
        <v>307</v>
      </c>
      <c r="D58" s="15"/>
      <c r="E58" s="15">
        <v>0</v>
      </c>
      <c r="F58" s="15">
        <v>0.5</v>
      </c>
      <c r="G58" s="15">
        <v>1</v>
      </c>
      <c r="H58" s="13">
        <f t="shared" si="0"/>
        <v>150</v>
      </c>
      <c r="I58" s="13">
        <f t="shared" si="1"/>
        <v>1.5</v>
      </c>
    </row>
    <row r="59" spans="1:9">
      <c r="A59" s="15" t="s">
        <v>131</v>
      </c>
      <c r="B59" s="15" t="s">
        <v>132</v>
      </c>
      <c r="C59" s="13" t="s">
        <v>307</v>
      </c>
      <c r="D59" s="15"/>
      <c r="E59" s="15">
        <v>0</v>
      </c>
      <c r="F59" s="15"/>
      <c r="G59" s="15"/>
      <c r="H59" s="13">
        <f t="shared" si="0"/>
        <v>0</v>
      </c>
      <c r="I59" s="13">
        <f t="shared" si="1"/>
        <v>0</v>
      </c>
    </row>
    <row r="60" spans="1:9">
      <c r="A60" s="15" t="s">
        <v>133</v>
      </c>
      <c r="B60" s="15" t="s">
        <v>134</v>
      </c>
      <c r="C60" s="13" t="s">
        <v>307</v>
      </c>
      <c r="D60" s="15">
        <v>1.5</v>
      </c>
      <c r="E60" s="15">
        <v>0</v>
      </c>
      <c r="F60" s="15"/>
      <c r="G60" s="15">
        <v>1</v>
      </c>
      <c r="H60" s="13">
        <f t="shared" si="0"/>
        <v>250</v>
      </c>
      <c r="I60" s="13">
        <f t="shared" si="1"/>
        <v>2.5</v>
      </c>
    </row>
    <row r="61" spans="1:9">
      <c r="A61" s="15" t="s">
        <v>135</v>
      </c>
      <c r="B61" s="15" t="s">
        <v>136</v>
      </c>
      <c r="C61" s="13" t="s">
        <v>307</v>
      </c>
      <c r="D61" s="15"/>
      <c r="E61" s="15"/>
      <c r="F61" s="15"/>
      <c r="G61" s="15"/>
      <c r="H61" s="13">
        <f t="shared" si="0"/>
        <v>0</v>
      </c>
      <c r="I61" s="13">
        <f t="shared" si="1"/>
        <v>0</v>
      </c>
    </row>
    <row r="62" spans="1:9">
      <c r="A62" s="15" t="s">
        <v>137</v>
      </c>
      <c r="B62" s="15" t="s">
        <v>138</v>
      </c>
      <c r="C62" s="13" t="s">
        <v>307</v>
      </c>
      <c r="D62" s="15"/>
      <c r="E62" s="15">
        <v>0</v>
      </c>
      <c r="F62" s="15"/>
      <c r="G62" s="15"/>
      <c r="H62" s="13">
        <f t="shared" si="0"/>
        <v>0</v>
      </c>
      <c r="I62" s="13">
        <f t="shared" si="1"/>
        <v>0</v>
      </c>
    </row>
    <row r="63" spans="1:9">
      <c r="A63" s="15" t="s">
        <v>139</v>
      </c>
      <c r="B63" s="15" t="s">
        <v>140</v>
      </c>
      <c r="C63" s="13" t="s">
        <v>307</v>
      </c>
      <c r="D63" s="15"/>
      <c r="E63" s="15">
        <v>0</v>
      </c>
      <c r="F63" s="15">
        <v>0.5</v>
      </c>
      <c r="G63" s="15">
        <v>1</v>
      </c>
      <c r="H63" s="13">
        <f t="shared" si="0"/>
        <v>150</v>
      </c>
      <c r="I63" s="13">
        <f t="shared" si="1"/>
        <v>1.5</v>
      </c>
    </row>
    <row r="64" spans="1:9">
      <c r="A64" s="15" t="s">
        <v>141</v>
      </c>
      <c r="B64" s="15" t="s">
        <v>142</v>
      </c>
      <c r="C64" s="13" t="s">
        <v>307</v>
      </c>
      <c r="D64" s="15"/>
      <c r="E64" s="15">
        <v>0.3</v>
      </c>
      <c r="F64" s="15">
        <v>1</v>
      </c>
      <c r="G64" s="15"/>
      <c r="H64" s="13">
        <f t="shared" si="0"/>
        <v>130</v>
      </c>
      <c r="I64" s="13">
        <f t="shared" si="1"/>
        <v>1.3</v>
      </c>
    </row>
    <row r="65" spans="1:9">
      <c r="A65" s="15" t="s">
        <v>143</v>
      </c>
      <c r="B65" s="15" t="s">
        <v>144</v>
      </c>
      <c r="C65" s="13" t="s">
        <v>307</v>
      </c>
      <c r="D65" s="15"/>
      <c r="E65" s="15"/>
      <c r="F65" s="15"/>
      <c r="G65" s="15"/>
      <c r="H65" s="13">
        <f t="shared" si="0"/>
        <v>0</v>
      </c>
      <c r="I65" s="13">
        <f t="shared" si="1"/>
        <v>0</v>
      </c>
    </row>
    <row r="66" spans="1:9">
      <c r="A66" s="15" t="s">
        <v>145</v>
      </c>
      <c r="B66" s="15" t="s">
        <v>146</v>
      </c>
      <c r="C66" s="13" t="s">
        <v>307</v>
      </c>
      <c r="D66" s="15"/>
      <c r="E66" s="15"/>
      <c r="F66" s="15"/>
      <c r="G66" s="15">
        <v>1</v>
      </c>
      <c r="H66" s="13">
        <f t="shared" si="0"/>
        <v>100</v>
      </c>
      <c r="I66" s="13">
        <f t="shared" si="1"/>
        <v>1</v>
      </c>
    </row>
    <row r="67" spans="1:9">
      <c r="A67" s="15" t="s">
        <v>147</v>
      </c>
      <c r="B67" s="15" t="s">
        <v>148</v>
      </c>
      <c r="C67" s="13" t="s">
        <v>307</v>
      </c>
      <c r="D67" s="15"/>
      <c r="E67" s="15">
        <v>0.3</v>
      </c>
      <c r="F67" s="15"/>
      <c r="G67" s="15"/>
      <c r="H67" s="13">
        <f t="shared" si="0"/>
        <v>30</v>
      </c>
      <c r="I67" s="13">
        <f t="shared" si="1"/>
        <v>0.3</v>
      </c>
    </row>
    <row r="68" spans="1:9">
      <c r="A68" s="15" t="s">
        <v>149</v>
      </c>
      <c r="B68" s="15" t="s">
        <v>150</v>
      </c>
      <c r="C68" s="13" t="s">
        <v>307</v>
      </c>
      <c r="D68" s="15"/>
      <c r="E68" s="15"/>
      <c r="F68" s="15">
        <v>0.5</v>
      </c>
      <c r="G68" s="15"/>
      <c r="H68" s="13">
        <f t="shared" ref="H68:H131" si="2">SUMPRODUCT($D$2:$G$2,D68:G68)</f>
        <v>50</v>
      </c>
      <c r="I68" s="13">
        <f t="shared" ref="I68:I131" si="3">SUM(D68:G68)</f>
        <v>0.5</v>
      </c>
    </row>
    <row r="69" spans="1:9">
      <c r="A69" s="15" t="s">
        <v>151</v>
      </c>
      <c r="B69" s="15" t="s">
        <v>152</v>
      </c>
      <c r="C69" s="13" t="s">
        <v>307</v>
      </c>
      <c r="D69" s="15"/>
      <c r="E69" s="15"/>
      <c r="F69" s="15">
        <v>0.5</v>
      </c>
      <c r="G69" s="15"/>
      <c r="H69" s="13">
        <f t="shared" si="2"/>
        <v>50</v>
      </c>
      <c r="I69" s="13">
        <f t="shared" si="3"/>
        <v>0.5</v>
      </c>
    </row>
    <row r="70" spans="1:9">
      <c r="A70" s="15" t="s">
        <v>153</v>
      </c>
      <c r="B70" s="15" t="s">
        <v>154</v>
      </c>
      <c r="C70" s="13" t="s">
        <v>307</v>
      </c>
      <c r="D70" s="15"/>
      <c r="E70" s="15"/>
      <c r="F70" s="15"/>
      <c r="G70" s="15">
        <v>1</v>
      </c>
      <c r="H70" s="13">
        <f t="shared" si="2"/>
        <v>100</v>
      </c>
      <c r="I70" s="13">
        <f t="shared" si="3"/>
        <v>1</v>
      </c>
    </row>
    <row r="71" spans="1:9">
      <c r="A71" s="15" t="s">
        <v>155</v>
      </c>
      <c r="B71" s="15" t="s">
        <v>156</v>
      </c>
      <c r="C71" s="13" t="s">
        <v>307</v>
      </c>
      <c r="D71" s="15"/>
      <c r="E71" s="15">
        <v>0</v>
      </c>
      <c r="F71" s="15"/>
      <c r="G71" s="15"/>
      <c r="H71" s="13">
        <f t="shared" si="2"/>
        <v>0</v>
      </c>
      <c r="I71" s="13">
        <f t="shared" si="3"/>
        <v>0</v>
      </c>
    </row>
    <row r="72" spans="1:9">
      <c r="A72" s="15" t="s">
        <v>157</v>
      </c>
      <c r="B72" s="15" t="s">
        <v>158</v>
      </c>
      <c r="C72" s="13" t="s">
        <v>307</v>
      </c>
      <c r="D72" s="15"/>
      <c r="E72" s="15">
        <v>0</v>
      </c>
      <c r="F72" s="15">
        <v>0.5</v>
      </c>
      <c r="G72" s="15"/>
      <c r="H72" s="13">
        <f t="shared" si="2"/>
        <v>50</v>
      </c>
      <c r="I72" s="13">
        <f t="shared" si="3"/>
        <v>0.5</v>
      </c>
    </row>
    <row r="73" spans="1:9">
      <c r="A73" s="15" t="s">
        <v>159</v>
      </c>
      <c r="B73" s="15" t="s">
        <v>160</v>
      </c>
      <c r="C73" s="13" t="s">
        <v>307</v>
      </c>
      <c r="D73" s="15"/>
      <c r="E73" s="15"/>
      <c r="F73" s="15"/>
      <c r="G73" s="15"/>
      <c r="H73" s="13">
        <f t="shared" si="2"/>
        <v>0</v>
      </c>
      <c r="I73" s="13">
        <f t="shared" si="3"/>
        <v>0</v>
      </c>
    </row>
    <row r="74" spans="1:9">
      <c r="A74" s="15" t="s">
        <v>161</v>
      </c>
      <c r="B74" s="15" t="s">
        <v>162</v>
      </c>
      <c r="C74" s="13" t="s">
        <v>307</v>
      </c>
      <c r="D74" s="15"/>
      <c r="E74" s="15">
        <v>0</v>
      </c>
      <c r="F74" s="15"/>
      <c r="G74" s="15"/>
      <c r="H74" s="13">
        <f t="shared" si="2"/>
        <v>0</v>
      </c>
      <c r="I74" s="13">
        <f t="shared" si="3"/>
        <v>0</v>
      </c>
    </row>
    <row r="75" spans="1:9">
      <c r="A75" s="15" t="s">
        <v>163</v>
      </c>
      <c r="B75" s="15" t="s">
        <v>164</v>
      </c>
      <c r="C75" s="13" t="s">
        <v>307</v>
      </c>
      <c r="D75" s="15"/>
      <c r="E75" s="15"/>
      <c r="F75" s="15">
        <v>0.5</v>
      </c>
      <c r="G75" s="15">
        <v>1</v>
      </c>
      <c r="H75" s="13">
        <f t="shared" si="2"/>
        <v>150</v>
      </c>
      <c r="I75" s="13">
        <f t="shared" si="3"/>
        <v>1.5</v>
      </c>
    </row>
    <row r="76" spans="1:9">
      <c r="A76" s="15" t="s">
        <v>165</v>
      </c>
      <c r="B76" s="15" t="s">
        <v>166</v>
      </c>
      <c r="C76" s="13" t="s">
        <v>307</v>
      </c>
      <c r="D76" s="15"/>
      <c r="E76" s="15">
        <v>0.6</v>
      </c>
      <c r="F76" s="15">
        <v>0.5</v>
      </c>
      <c r="G76" s="15"/>
      <c r="H76" s="13">
        <f t="shared" si="2"/>
        <v>110</v>
      </c>
      <c r="I76" s="13">
        <f t="shared" si="3"/>
        <v>1.1</v>
      </c>
    </row>
    <row r="77" spans="1:9">
      <c r="A77" s="15" t="s">
        <v>167</v>
      </c>
      <c r="B77" s="15" t="s">
        <v>168</v>
      </c>
      <c r="C77" s="13" t="s">
        <v>307</v>
      </c>
      <c r="D77" s="15"/>
      <c r="E77" s="15"/>
      <c r="F77" s="15"/>
      <c r="G77" s="15">
        <v>1</v>
      </c>
      <c r="H77" s="13">
        <f t="shared" si="2"/>
        <v>100</v>
      </c>
      <c r="I77" s="13">
        <f t="shared" si="3"/>
        <v>1</v>
      </c>
    </row>
    <row r="78" spans="1:9">
      <c r="A78" s="15" t="s">
        <v>169</v>
      </c>
      <c r="B78" s="15" t="s">
        <v>170</v>
      </c>
      <c r="C78" s="13" t="s">
        <v>307</v>
      </c>
      <c r="D78" s="15"/>
      <c r="E78" s="15">
        <v>0</v>
      </c>
      <c r="F78" s="15"/>
      <c r="G78" s="15"/>
      <c r="H78" s="13">
        <f t="shared" si="2"/>
        <v>0</v>
      </c>
      <c r="I78" s="13">
        <f t="shared" si="3"/>
        <v>0</v>
      </c>
    </row>
    <row r="79" spans="1:9">
      <c r="A79" s="15" t="s">
        <v>171</v>
      </c>
      <c r="B79" s="15" t="s">
        <v>172</v>
      </c>
      <c r="C79" s="13" t="s">
        <v>307</v>
      </c>
      <c r="D79" s="15"/>
      <c r="E79" s="15"/>
      <c r="F79" s="15"/>
      <c r="G79" s="15"/>
      <c r="H79" s="13">
        <f t="shared" si="2"/>
        <v>0</v>
      </c>
      <c r="I79" s="13">
        <f t="shared" si="3"/>
        <v>0</v>
      </c>
    </row>
    <row r="80" spans="1:9">
      <c r="A80" s="15" t="s">
        <v>173</v>
      </c>
      <c r="B80" s="15" t="s">
        <v>174</v>
      </c>
      <c r="C80" s="13" t="s">
        <v>307</v>
      </c>
      <c r="D80" s="15"/>
      <c r="E80" s="15">
        <v>0</v>
      </c>
      <c r="F80" s="15">
        <v>0.5</v>
      </c>
      <c r="G80" s="15">
        <v>1</v>
      </c>
      <c r="H80" s="13">
        <f t="shared" si="2"/>
        <v>150</v>
      </c>
      <c r="I80" s="13">
        <f t="shared" si="3"/>
        <v>1.5</v>
      </c>
    </row>
    <row r="81" spans="1:9">
      <c r="A81" s="15" t="s">
        <v>175</v>
      </c>
      <c r="B81" s="15" t="s">
        <v>176</v>
      </c>
      <c r="C81" s="13" t="s">
        <v>307</v>
      </c>
      <c r="D81" s="15"/>
      <c r="E81" s="15">
        <v>0.3</v>
      </c>
      <c r="F81" s="15">
        <v>8.15</v>
      </c>
      <c r="G81" s="15">
        <v>4.5</v>
      </c>
      <c r="H81" s="13">
        <f t="shared" si="2"/>
        <v>1295</v>
      </c>
      <c r="I81" s="13">
        <f t="shared" si="3"/>
        <v>12.95</v>
      </c>
    </row>
    <row r="82" spans="1:9">
      <c r="A82" s="15" t="s">
        <v>177</v>
      </c>
      <c r="B82" s="15" t="s">
        <v>178</v>
      </c>
      <c r="C82" s="13" t="s">
        <v>307</v>
      </c>
      <c r="D82" s="15"/>
      <c r="E82" s="15">
        <v>0.3</v>
      </c>
      <c r="F82" s="15"/>
      <c r="G82" s="15"/>
      <c r="H82" s="13">
        <f t="shared" si="2"/>
        <v>30</v>
      </c>
      <c r="I82" s="13">
        <f t="shared" si="3"/>
        <v>0.3</v>
      </c>
    </row>
    <row r="83" spans="1:9">
      <c r="A83" s="15" t="s">
        <v>179</v>
      </c>
      <c r="B83" s="15" t="s">
        <v>180</v>
      </c>
      <c r="C83" s="13" t="s">
        <v>307</v>
      </c>
      <c r="D83" s="15"/>
      <c r="E83" s="15"/>
      <c r="F83" s="15">
        <v>1.5</v>
      </c>
      <c r="G83" s="15"/>
      <c r="H83" s="13">
        <f t="shared" si="2"/>
        <v>150</v>
      </c>
      <c r="I83" s="13">
        <f t="shared" si="3"/>
        <v>1.5</v>
      </c>
    </row>
    <row r="84" spans="1:9">
      <c r="A84" s="15" t="s">
        <v>181</v>
      </c>
      <c r="B84" s="15" t="s">
        <v>182</v>
      </c>
      <c r="C84" s="13" t="s">
        <v>307</v>
      </c>
      <c r="D84" s="15"/>
      <c r="E84" s="15"/>
      <c r="F84" s="15"/>
      <c r="G84" s="15"/>
      <c r="H84" s="13">
        <f t="shared" si="2"/>
        <v>0</v>
      </c>
      <c r="I84" s="13">
        <f t="shared" si="3"/>
        <v>0</v>
      </c>
    </row>
    <row r="85" spans="1:9">
      <c r="A85" s="15" t="s">
        <v>183</v>
      </c>
      <c r="B85" s="15" t="s">
        <v>184</v>
      </c>
      <c r="C85" s="13" t="s">
        <v>307</v>
      </c>
      <c r="D85" s="15"/>
      <c r="E85" s="15">
        <v>0</v>
      </c>
      <c r="F85" s="15"/>
      <c r="G85" s="15"/>
      <c r="H85" s="13">
        <f t="shared" si="2"/>
        <v>0</v>
      </c>
      <c r="I85" s="13">
        <f t="shared" si="3"/>
        <v>0</v>
      </c>
    </row>
    <row r="86" spans="1:9">
      <c r="A86" s="15" t="s">
        <v>185</v>
      </c>
      <c r="B86" s="15" t="s">
        <v>186</v>
      </c>
      <c r="C86" s="13" t="s">
        <v>307</v>
      </c>
      <c r="D86" s="15"/>
      <c r="E86" s="15"/>
      <c r="F86" s="15"/>
      <c r="G86" s="15"/>
      <c r="H86" s="13">
        <f t="shared" si="2"/>
        <v>0</v>
      </c>
      <c r="I86" s="13">
        <f t="shared" si="3"/>
        <v>0</v>
      </c>
    </row>
    <row r="87" spans="1:9">
      <c r="A87" s="15" t="s">
        <v>187</v>
      </c>
      <c r="B87" s="15" t="s">
        <v>188</v>
      </c>
      <c r="C87" s="13" t="s">
        <v>307</v>
      </c>
      <c r="D87" s="15"/>
      <c r="E87" s="15">
        <v>0</v>
      </c>
      <c r="F87" s="15">
        <v>0.4</v>
      </c>
      <c r="G87" s="15"/>
      <c r="H87" s="13">
        <f t="shared" si="2"/>
        <v>40</v>
      </c>
      <c r="I87" s="13">
        <f t="shared" si="3"/>
        <v>0.4</v>
      </c>
    </row>
    <row r="88" spans="1:9">
      <c r="A88" s="15" t="s">
        <v>189</v>
      </c>
      <c r="B88" s="15" t="s">
        <v>190</v>
      </c>
      <c r="C88" s="13" t="s">
        <v>307</v>
      </c>
      <c r="D88" s="15"/>
      <c r="E88" s="15">
        <v>0.3</v>
      </c>
      <c r="F88" s="15">
        <v>1</v>
      </c>
      <c r="G88" s="15">
        <v>1</v>
      </c>
      <c r="H88" s="13">
        <f t="shared" si="2"/>
        <v>230</v>
      </c>
      <c r="I88" s="13">
        <f t="shared" si="3"/>
        <v>2.3</v>
      </c>
    </row>
    <row r="89" spans="1:9">
      <c r="A89" s="15" t="s">
        <v>191</v>
      </c>
      <c r="B89" s="15" t="s">
        <v>192</v>
      </c>
      <c r="C89" s="13" t="s">
        <v>307</v>
      </c>
      <c r="D89" s="15"/>
      <c r="E89" s="15">
        <v>0.3</v>
      </c>
      <c r="F89" s="15">
        <v>1</v>
      </c>
      <c r="G89" s="15"/>
      <c r="H89" s="13">
        <f t="shared" si="2"/>
        <v>130</v>
      </c>
      <c r="I89" s="13">
        <f t="shared" si="3"/>
        <v>1.3</v>
      </c>
    </row>
    <row r="90" spans="1:9">
      <c r="A90" s="15" t="s">
        <v>193</v>
      </c>
      <c r="B90" s="15" t="s">
        <v>194</v>
      </c>
      <c r="C90" s="13" t="s">
        <v>307</v>
      </c>
      <c r="D90" s="15"/>
      <c r="E90" s="15"/>
      <c r="F90" s="15"/>
      <c r="G90" s="15"/>
      <c r="H90" s="13">
        <f t="shared" si="2"/>
        <v>0</v>
      </c>
      <c r="I90" s="13">
        <f t="shared" si="3"/>
        <v>0</v>
      </c>
    </row>
    <row r="91" spans="1:9">
      <c r="A91" s="15" t="s">
        <v>195</v>
      </c>
      <c r="B91" s="15" t="s">
        <v>196</v>
      </c>
      <c r="C91" s="13" t="s">
        <v>307</v>
      </c>
      <c r="D91" s="15"/>
      <c r="E91" s="15">
        <v>0</v>
      </c>
      <c r="F91" s="15"/>
      <c r="G91" s="15"/>
      <c r="H91" s="13">
        <f t="shared" si="2"/>
        <v>0</v>
      </c>
      <c r="I91" s="13">
        <f t="shared" si="3"/>
        <v>0</v>
      </c>
    </row>
    <row r="92" spans="1:9">
      <c r="A92" s="15" t="s">
        <v>197</v>
      </c>
      <c r="B92" s="15" t="s">
        <v>198</v>
      </c>
      <c r="C92" s="13" t="s">
        <v>307</v>
      </c>
      <c r="D92" s="15"/>
      <c r="E92" s="15"/>
      <c r="F92" s="15"/>
      <c r="G92" s="15"/>
      <c r="H92" s="13">
        <f t="shared" si="2"/>
        <v>0</v>
      </c>
      <c r="I92" s="13">
        <f t="shared" si="3"/>
        <v>0</v>
      </c>
    </row>
    <row r="93" spans="1:9">
      <c r="A93" s="15" t="s">
        <v>199</v>
      </c>
      <c r="B93" s="15" t="s">
        <v>200</v>
      </c>
      <c r="C93" s="13" t="s">
        <v>307</v>
      </c>
      <c r="D93" s="15"/>
      <c r="E93" s="15">
        <v>0.6</v>
      </c>
      <c r="F93" s="15">
        <v>0.5</v>
      </c>
      <c r="G93" s="15"/>
      <c r="H93" s="13">
        <f t="shared" si="2"/>
        <v>110</v>
      </c>
      <c r="I93" s="13">
        <f t="shared" si="3"/>
        <v>1.1</v>
      </c>
    </row>
    <row r="94" spans="1:9">
      <c r="A94" s="15" t="s">
        <v>201</v>
      </c>
      <c r="B94" s="15" t="s">
        <v>202</v>
      </c>
      <c r="C94" s="13" t="s">
        <v>307</v>
      </c>
      <c r="D94" s="15"/>
      <c r="E94" s="15">
        <v>0</v>
      </c>
      <c r="F94" s="15">
        <v>2</v>
      </c>
      <c r="G94" s="15"/>
      <c r="H94" s="13">
        <f t="shared" si="2"/>
        <v>200</v>
      </c>
      <c r="I94" s="13">
        <f t="shared" si="3"/>
        <v>2</v>
      </c>
    </row>
    <row r="95" spans="1:9">
      <c r="A95" s="15" t="s">
        <v>203</v>
      </c>
      <c r="B95" s="15" t="s">
        <v>204</v>
      </c>
      <c r="C95" s="13" t="s">
        <v>307</v>
      </c>
      <c r="D95" s="15"/>
      <c r="E95" s="15"/>
      <c r="F95" s="15">
        <v>0.5</v>
      </c>
      <c r="G95" s="15">
        <v>1</v>
      </c>
      <c r="H95" s="13">
        <f t="shared" si="2"/>
        <v>150</v>
      </c>
      <c r="I95" s="13">
        <f t="shared" si="3"/>
        <v>1.5</v>
      </c>
    </row>
    <row r="96" spans="1:9">
      <c r="A96" s="15" t="s">
        <v>205</v>
      </c>
      <c r="B96" s="15" t="s">
        <v>206</v>
      </c>
      <c r="C96" s="13" t="s">
        <v>307</v>
      </c>
      <c r="D96" s="15"/>
      <c r="E96" s="15"/>
      <c r="F96" s="15"/>
      <c r="G96" s="15"/>
      <c r="H96" s="13">
        <f t="shared" si="2"/>
        <v>0</v>
      </c>
      <c r="I96" s="13">
        <f t="shared" si="3"/>
        <v>0</v>
      </c>
    </row>
    <row r="97" spans="1:9">
      <c r="A97" s="15" t="s">
        <v>207</v>
      </c>
      <c r="B97" s="15" t="s">
        <v>208</v>
      </c>
      <c r="C97" s="13" t="s">
        <v>307</v>
      </c>
      <c r="D97" s="15"/>
      <c r="E97" s="15"/>
      <c r="F97" s="15"/>
      <c r="G97" s="15">
        <v>1</v>
      </c>
      <c r="H97" s="13">
        <f t="shared" si="2"/>
        <v>100</v>
      </c>
      <c r="I97" s="13">
        <f t="shared" si="3"/>
        <v>1</v>
      </c>
    </row>
    <row r="98" spans="1:9">
      <c r="A98" s="15" t="s">
        <v>209</v>
      </c>
      <c r="B98" s="15" t="s">
        <v>210</v>
      </c>
      <c r="C98" s="13" t="s">
        <v>307</v>
      </c>
      <c r="D98" s="15"/>
      <c r="E98" s="15"/>
      <c r="F98" s="15"/>
      <c r="G98" s="15"/>
      <c r="H98" s="13">
        <f t="shared" si="2"/>
        <v>0</v>
      </c>
      <c r="I98" s="13">
        <f t="shared" si="3"/>
        <v>0</v>
      </c>
    </row>
    <row r="99" spans="1:9">
      <c r="A99" s="15" t="s">
        <v>211</v>
      </c>
      <c r="B99" s="15" t="s">
        <v>212</v>
      </c>
      <c r="C99" s="13" t="s">
        <v>307</v>
      </c>
      <c r="D99" s="15"/>
      <c r="E99" s="15">
        <v>0</v>
      </c>
      <c r="F99" s="15"/>
      <c r="G99" s="15"/>
      <c r="H99" s="13">
        <f t="shared" si="2"/>
        <v>0</v>
      </c>
      <c r="I99" s="13">
        <f t="shared" si="3"/>
        <v>0</v>
      </c>
    </row>
    <row r="100" spans="1:9">
      <c r="A100" s="15" t="s">
        <v>213</v>
      </c>
      <c r="B100" s="15" t="s">
        <v>214</v>
      </c>
      <c r="C100" s="13" t="s">
        <v>307</v>
      </c>
      <c r="D100" s="15"/>
      <c r="E100" s="15"/>
      <c r="F100" s="15"/>
      <c r="G100" s="15"/>
      <c r="H100" s="13">
        <f t="shared" si="2"/>
        <v>0</v>
      </c>
      <c r="I100" s="13">
        <f t="shared" si="3"/>
        <v>0</v>
      </c>
    </row>
    <row r="101" spans="1:9">
      <c r="A101" s="15" t="s">
        <v>215</v>
      </c>
      <c r="B101" s="15" t="s">
        <v>216</v>
      </c>
      <c r="C101" s="13" t="s">
        <v>307</v>
      </c>
      <c r="D101" s="15"/>
      <c r="E101" s="15">
        <v>0</v>
      </c>
      <c r="F101" s="15">
        <v>0.5</v>
      </c>
      <c r="G101" s="15"/>
      <c r="H101" s="13">
        <f t="shared" si="2"/>
        <v>50</v>
      </c>
      <c r="I101" s="13">
        <f t="shared" si="3"/>
        <v>0.5</v>
      </c>
    </row>
    <row r="102" spans="1:9">
      <c r="A102" s="15" t="s">
        <v>217</v>
      </c>
      <c r="B102" s="15" t="s">
        <v>218</v>
      </c>
      <c r="C102" s="13" t="s">
        <v>307</v>
      </c>
      <c r="D102" s="15"/>
      <c r="E102" s="15"/>
      <c r="F102" s="15"/>
      <c r="G102" s="15"/>
      <c r="H102" s="13">
        <f t="shared" si="2"/>
        <v>0</v>
      </c>
      <c r="I102" s="13">
        <f t="shared" si="3"/>
        <v>0</v>
      </c>
    </row>
    <row r="103" spans="1:9">
      <c r="A103" s="15" t="s">
        <v>219</v>
      </c>
      <c r="B103" s="15" t="s">
        <v>220</v>
      </c>
      <c r="C103" s="13" t="s">
        <v>307</v>
      </c>
      <c r="D103" s="15"/>
      <c r="E103" s="15"/>
      <c r="F103" s="15">
        <v>0.9</v>
      </c>
      <c r="G103" s="15"/>
      <c r="H103" s="13">
        <f t="shared" si="2"/>
        <v>90</v>
      </c>
      <c r="I103" s="13">
        <f t="shared" si="3"/>
        <v>0.9</v>
      </c>
    </row>
    <row r="104" spans="1:9">
      <c r="A104" s="15" t="s">
        <v>221</v>
      </c>
      <c r="B104" s="15" t="s">
        <v>222</v>
      </c>
      <c r="C104" s="13" t="s">
        <v>307</v>
      </c>
      <c r="D104" s="15"/>
      <c r="E104" s="15"/>
      <c r="F104" s="15"/>
      <c r="G104" s="15"/>
      <c r="H104" s="13">
        <f t="shared" si="2"/>
        <v>0</v>
      </c>
      <c r="I104" s="13">
        <f t="shared" si="3"/>
        <v>0</v>
      </c>
    </row>
    <row r="105" spans="1:9">
      <c r="A105" s="15" t="s">
        <v>223</v>
      </c>
      <c r="B105" s="15" t="s">
        <v>224</v>
      </c>
      <c r="C105" s="13" t="s">
        <v>307</v>
      </c>
      <c r="D105" s="15"/>
      <c r="E105" s="15">
        <v>0.3</v>
      </c>
      <c r="F105" s="15">
        <v>1</v>
      </c>
      <c r="G105" s="15">
        <v>1</v>
      </c>
      <c r="H105" s="13">
        <f t="shared" si="2"/>
        <v>230</v>
      </c>
      <c r="I105" s="13">
        <f t="shared" si="3"/>
        <v>2.3</v>
      </c>
    </row>
    <row r="106" spans="1:9">
      <c r="A106" s="15" t="s">
        <v>225</v>
      </c>
      <c r="B106" s="15" t="s">
        <v>226</v>
      </c>
      <c r="C106" s="13" t="s">
        <v>307</v>
      </c>
      <c r="D106" s="15"/>
      <c r="E106" s="15">
        <v>0</v>
      </c>
      <c r="F106" s="15"/>
      <c r="G106" s="15"/>
      <c r="H106" s="13">
        <f t="shared" si="2"/>
        <v>0</v>
      </c>
      <c r="I106" s="13">
        <f t="shared" si="3"/>
        <v>0</v>
      </c>
    </row>
    <row r="107" spans="1:9">
      <c r="A107" s="15" t="s">
        <v>227</v>
      </c>
      <c r="B107" s="15" t="s">
        <v>228</v>
      </c>
      <c r="C107" s="13" t="s">
        <v>307</v>
      </c>
      <c r="D107" s="15"/>
      <c r="E107" s="15"/>
      <c r="F107" s="15"/>
      <c r="G107" s="15"/>
      <c r="H107" s="13">
        <f t="shared" si="2"/>
        <v>0</v>
      </c>
      <c r="I107" s="13">
        <f t="shared" si="3"/>
        <v>0</v>
      </c>
    </row>
    <row r="108" spans="1:9">
      <c r="A108" s="15" t="s">
        <v>229</v>
      </c>
      <c r="B108" s="15" t="s">
        <v>230</v>
      </c>
      <c r="C108" s="13" t="s">
        <v>307</v>
      </c>
      <c r="D108" s="15"/>
      <c r="E108" s="15">
        <v>0</v>
      </c>
      <c r="F108" s="15">
        <v>1</v>
      </c>
      <c r="G108" s="15">
        <v>1</v>
      </c>
      <c r="H108" s="13">
        <f t="shared" si="2"/>
        <v>200</v>
      </c>
      <c r="I108" s="13">
        <f t="shared" si="3"/>
        <v>2</v>
      </c>
    </row>
    <row r="109" spans="1:9">
      <c r="A109" s="15" t="s">
        <v>231</v>
      </c>
      <c r="B109" s="15" t="s">
        <v>232</v>
      </c>
      <c r="C109" s="13" t="s">
        <v>307</v>
      </c>
      <c r="D109" s="15"/>
      <c r="E109" s="15"/>
      <c r="F109" s="15">
        <v>0.5</v>
      </c>
      <c r="G109" s="15"/>
      <c r="H109" s="13">
        <f t="shared" si="2"/>
        <v>50</v>
      </c>
      <c r="I109" s="13">
        <f t="shared" si="3"/>
        <v>0.5</v>
      </c>
    </row>
    <row r="110" spans="1:9">
      <c r="A110" s="15" t="s">
        <v>233</v>
      </c>
      <c r="B110" s="15" t="s">
        <v>234</v>
      </c>
      <c r="C110" s="13" t="s">
        <v>307</v>
      </c>
      <c r="D110" s="15"/>
      <c r="E110" s="15">
        <v>0</v>
      </c>
      <c r="F110" s="15">
        <v>0.5</v>
      </c>
      <c r="G110" s="15">
        <v>1</v>
      </c>
      <c r="H110" s="13">
        <f t="shared" si="2"/>
        <v>150</v>
      </c>
      <c r="I110" s="13">
        <f t="shared" si="3"/>
        <v>1.5</v>
      </c>
    </row>
    <row r="111" spans="1:9">
      <c r="A111" s="15" t="s">
        <v>235</v>
      </c>
      <c r="B111" s="15" t="s">
        <v>236</v>
      </c>
      <c r="C111" s="13" t="s">
        <v>307</v>
      </c>
      <c r="D111" s="15"/>
      <c r="E111" s="15"/>
      <c r="F111" s="15">
        <v>0.5</v>
      </c>
      <c r="G111" s="15"/>
      <c r="H111" s="13">
        <f t="shared" si="2"/>
        <v>50</v>
      </c>
      <c r="I111" s="13">
        <f t="shared" si="3"/>
        <v>0.5</v>
      </c>
    </row>
    <row r="112" spans="1:9">
      <c r="A112" s="15" t="s">
        <v>237</v>
      </c>
      <c r="B112" s="15" t="s">
        <v>238</v>
      </c>
      <c r="C112" s="13" t="s">
        <v>307</v>
      </c>
      <c r="D112" s="15"/>
      <c r="E112" s="15">
        <v>0.3</v>
      </c>
      <c r="F112" s="15">
        <v>0.5</v>
      </c>
      <c r="G112" s="15"/>
      <c r="H112" s="13">
        <f t="shared" si="2"/>
        <v>80</v>
      </c>
      <c r="I112" s="13">
        <f t="shared" si="3"/>
        <v>0.8</v>
      </c>
    </row>
    <row r="113" spans="1:9">
      <c r="A113" s="15" t="s">
        <v>239</v>
      </c>
      <c r="B113" s="15" t="s">
        <v>240</v>
      </c>
      <c r="C113" s="13" t="s">
        <v>307</v>
      </c>
      <c r="D113" s="15"/>
      <c r="E113" s="15"/>
      <c r="F113" s="15"/>
      <c r="G113" s="15">
        <v>1</v>
      </c>
      <c r="H113" s="13">
        <f t="shared" si="2"/>
        <v>100</v>
      </c>
      <c r="I113" s="13">
        <f t="shared" si="3"/>
        <v>1</v>
      </c>
    </row>
    <row r="114" spans="1:9">
      <c r="A114" s="15" t="s">
        <v>241</v>
      </c>
      <c r="B114" s="15" t="s">
        <v>242</v>
      </c>
      <c r="C114" s="13" t="s">
        <v>307</v>
      </c>
      <c r="D114" s="15"/>
      <c r="E114" s="15"/>
      <c r="F114" s="15">
        <v>0.5</v>
      </c>
      <c r="G114" s="15">
        <v>1</v>
      </c>
      <c r="H114" s="13">
        <f t="shared" si="2"/>
        <v>150</v>
      </c>
      <c r="I114" s="13">
        <f t="shared" si="3"/>
        <v>1.5</v>
      </c>
    </row>
    <row r="115" spans="1:9">
      <c r="A115" s="15" t="s">
        <v>243</v>
      </c>
      <c r="B115" s="15" t="s">
        <v>244</v>
      </c>
      <c r="C115" s="13" t="s">
        <v>307</v>
      </c>
      <c r="D115" s="15"/>
      <c r="E115" s="15">
        <v>0.3</v>
      </c>
      <c r="F115" s="15"/>
      <c r="G115" s="15">
        <v>1</v>
      </c>
      <c r="H115" s="13">
        <f t="shared" si="2"/>
        <v>130</v>
      </c>
      <c r="I115" s="13">
        <f t="shared" si="3"/>
        <v>1.3</v>
      </c>
    </row>
    <row r="116" spans="1:9">
      <c r="A116" s="15" t="s">
        <v>245</v>
      </c>
      <c r="B116" s="15" t="s">
        <v>246</v>
      </c>
      <c r="C116" s="13" t="s">
        <v>307</v>
      </c>
      <c r="D116" s="15"/>
      <c r="E116" s="15">
        <v>0</v>
      </c>
      <c r="F116" s="15"/>
      <c r="G116" s="15"/>
      <c r="H116" s="13">
        <f t="shared" si="2"/>
        <v>0</v>
      </c>
      <c r="I116" s="13">
        <f t="shared" si="3"/>
        <v>0</v>
      </c>
    </row>
    <row r="117" spans="1:9">
      <c r="A117" s="15" t="s">
        <v>247</v>
      </c>
      <c r="B117" s="15" t="s">
        <v>248</v>
      </c>
      <c r="C117" s="13" t="s">
        <v>307</v>
      </c>
      <c r="D117" s="15"/>
      <c r="E117" s="15"/>
      <c r="F117" s="15">
        <v>0.5</v>
      </c>
      <c r="G117" s="15"/>
      <c r="H117" s="13">
        <f t="shared" si="2"/>
        <v>50</v>
      </c>
      <c r="I117" s="13">
        <f t="shared" si="3"/>
        <v>0.5</v>
      </c>
    </row>
    <row r="118" spans="1:9">
      <c r="A118" s="15" t="s">
        <v>249</v>
      </c>
      <c r="B118" s="15" t="s">
        <v>250</v>
      </c>
      <c r="C118" s="13" t="s">
        <v>307</v>
      </c>
      <c r="D118" s="15"/>
      <c r="E118" s="15"/>
      <c r="F118" s="15">
        <v>0.5</v>
      </c>
      <c r="G118" s="15"/>
      <c r="H118" s="13">
        <f t="shared" si="2"/>
        <v>50</v>
      </c>
      <c r="I118" s="13">
        <f t="shared" si="3"/>
        <v>0.5</v>
      </c>
    </row>
    <row r="119" spans="1:9">
      <c r="A119" s="15" t="s">
        <v>251</v>
      </c>
      <c r="B119" s="15" t="s">
        <v>252</v>
      </c>
      <c r="C119" s="13" t="s">
        <v>307</v>
      </c>
      <c r="D119" s="15"/>
      <c r="E119" s="15">
        <v>4.7</v>
      </c>
      <c r="F119" s="15">
        <v>1.9</v>
      </c>
      <c r="G119" s="15">
        <v>1</v>
      </c>
      <c r="H119" s="13">
        <f t="shared" si="2"/>
        <v>760</v>
      </c>
      <c r="I119" s="13">
        <f t="shared" si="3"/>
        <v>7.6</v>
      </c>
    </row>
    <row r="120" spans="1:9">
      <c r="A120" s="15" t="s">
        <v>253</v>
      </c>
      <c r="B120" s="15" t="s">
        <v>254</v>
      </c>
      <c r="C120" s="13" t="s">
        <v>307</v>
      </c>
      <c r="D120" s="15"/>
      <c r="E120" s="15"/>
      <c r="F120" s="15"/>
      <c r="G120" s="15"/>
      <c r="H120" s="13">
        <f t="shared" si="2"/>
        <v>0</v>
      </c>
      <c r="I120" s="13">
        <f t="shared" si="3"/>
        <v>0</v>
      </c>
    </row>
    <row r="121" spans="1:9">
      <c r="A121" s="15" t="s">
        <v>255</v>
      </c>
      <c r="B121" s="15" t="s">
        <v>256</v>
      </c>
      <c r="C121" s="13" t="s">
        <v>307</v>
      </c>
      <c r="D121" s="15"/>
      <c r="E121" s="15"/>
      <c r="F121" s="15"/>
      <c r="G121" s="15"/>
      <c r="H121" s="13">
        <f t="shared" si="2"/>
        <v>0</v>
      </c>
      <c r="I121" s="13">
        <f t="shared" si="3"/>
        <v>0</v>
      </c>
    </row>
    <row r="122" spans="1:9">
      <c r="A122" s="15" t="s">
        <v>257</v>
      </c>
      <c r="B122" s="15" t="s">
        <v>258</v>
      </c>
      <c r="C122" s="13" t="s">
        <v>307</v>
      </c>
      <c r="D122" s="15"/>
      <c r="E122" s="15"/>
      <c r="F122" s="15"/>
      <c r="G122" s="15"/>
      <c r="H122" s="13">
        <f t="shared" si="2"/>
        <v>0</v>
      </c>
      <c r="I122" s="13">
        <f t="shared" si="3"/>
        <v>0</v>
      </c>
    </row>
    <row r="123" spans="1:9">
      <c r="A123" s="15" t="s">
        <v>259</v>
      </c>
      <c r="B123" s="15" t="s">
        <v>260</v>
      </c>
      <c r="C123" s="13" t="s">
        <v>307</v>
      </c>
      <c r="D123" s="15"/>
      <c r="E123" s="15">
        <v>0</v>
      </c>
      <c r="F123" s="15"/>
      <c r="G123" s="15"/>
      <c r="H123" s="13">
        <f t="shared" si="2"/>
        <v>0</v>
      </c>
      <c r="I123" s="13">
        <f t="shared" si="3"/>
        <v>0</v>
      </c>
    </row>
    <row r="124" spans="1:9">
      <c r="A124" s="15" t="s">
        <v>261</v>
      </c>
      <c r="B124" s="15" t="s">
        <v>262</v>
      </c>
      <c r="C124" s="13" t="s">
        <v>307</v>
      </c>
      <c r="D124" s="15"/>
      <c r="E124" s="15"/>
      <c r="F124" s="15"/>
      <c r="G124" s="15">
        <v>1</v>
      </c>
      <c r="H124" s="13">
        <f t="shared" si="2"/>
        <v>100</v>
      </c>
      <c r="I124" s="13">
        <f t="shared" si="3"/>
        <v>1</v>
      </c>
    </row>
    <row r="125" spans="1:9">
      <c r="A125" s="15" t="s">
        <v>263</v>
      </c>
      <c r="B125" s="15" t="s">
        <v>264</v>
      </c>
      <c r="C125" s="13" t="s">
        <v>307</v>
      </c>
      <c r="D125" s="15"/>
      <c r="E125" s="15"/>
      <c r="F125" s="15">
        <v>0.5</v>
      </c>
      <c r="G125" s="15"/>
      <c r="H125" s="13">
        <f t="shared" si="2"/>
        <v>50</v>
      </c>
      <c r="I125" s="13">
        <f t="shared" si="3"/>
        <v>0.5</v>
      </c>
    </row>
    <row r="126" spans="1:9">
      <c r="A126" s="15" t="s">
        <v>265</v>
      </c>
      <c r="B126" s="15" t="s">
        <v>266</v>
      </c>
      <c r="C126" s="13" t="s">
        <v>307</v>
      </c>
      <c r="D126" s="15"/>
      <c r="E126" s="15"/>
      <c r="F126" s="15">
        <v>1.9</v>
      </c>
      <c r="G126" s="15"/>
      <c r="H126" s="13">
        <f t="shared" si="2"/>
        <v>190</v>
      </c>
      <c r="I126" s="13">
        <f t="shared" si="3"/>
        <v>1.9</v>
      </c>
    </row>
    <row r="127" spans="1:9">
      <c r="A127" s="15" t="s">
        <v>267</v>
      </c>
      <c r="B127" s="15" t="s">
        <v>268</v>
      </c>
      <c r="C127" s="13" t="s">
        <v>307</v>
      </c>
      <c r="D127" s="15"/>
      <c r="E127" s="15">
        <v>0.3</v>
      </c>
      <c r="F127" s="15"/>
      <c r="G127" s="15"/>
      <c r="H127" s="13">
        <f t="shared" si="2"/>
        <v>30</v>
      </c>
      <c r="I127" s="13">
        <f t="shared" si="3"/>
        <v>0.3</v>
      </c>
    </row>
    <row r="128" spans="1:9">
      <c r="A128" s="15" t="s">
        <v>269</v>
      </c>
      <c r="B128" s="15" t="s">
        <v>270</v>
      </c>
      <c r="C128" s="13" t="s">
        <v>307</v>
      </c>
      <c r="D128" s="15"/>
      <c r="E128" s="15">
        <v>0</v>
      </c>
      <c r="F128" s="15">
        <v>1.5</v>
      </c>
      <c r="G128" s="15">
        <v>1</v>
      </c>
      <c r="H128" s="13">
        <f t="shared" si="2"/>
        <v>250</v>
      </c>
      <c r="I128" s="13">
        <f t="shared" si="3"/>
        <v>2.5</v>
      </c>
    </row>
    <row r="129" spans="1:9">
      <c r="A129" s="15" t="s">
        <v>271</v>
      </c>
      <c r="B129" s="15" t="s">
        <v>272</v>
      </c>
      <c r="C129" s="13" t="s">
        <v>307</v>
      </c>
      <c r="D129" s="15"/>
      <c r="E129" s="15">
        <v>0</v>
      </c>
      <c r="F129" s="15">
        <v>0.5</v>
      </c>
      <c r="G129" s="15"/>
      <c r="H129" s="13">
        <f t="shared" si="2"/>
        <v>50</v>
      </c>
      <c r="I129" s="13">
        <f t="shared" si="3"/>
        <v>0.5</v>
      </c>
    </row>
    <row r="130" spans="1:9">
      <c r="A130" s="15" t="s">
        <v>273</v>
      </c>
      <c r="B130" s="15" t="s">
        <v>274</v>
      </c>
      <c r="C130" s="13" t="s">
        <v>307</v>
      </c>
      <c r="D130" s="15"/>
      <c r="E130" s="15">
        <v>0</v>
      </c>
      <c r="F130" s="15"/>
      <c r="G130" s="15"/>
      <c r="H130" s="13">
        <f t="shared" si="2"/>
        <v>0</v>
      </c>
      <c r="I130" s="13">
        <f t="shared" si="3"/>
        <v>0</v>
      </c>
    </row>
    <row r="131" spans="1:9">
      <c r="A131" s="15" t="s">
        <v>275</v>
      </c>
      <c r="B131" s="15" t="s">
        <v>276</v>
      </c>
      <c r="C131" s="13" t="s">
        <v>307</v>
      </c>
      <c r="D131" s="15"/>
      <c r="E131" s="15">
        <v>0.8</v>
      </c>
      <c r="F131" s="15">
        <v>2</v>
      </c>
      <c r="G131" s="15"/>
      <c r="H131" s="13">
        <f t="shared" si="2"/>
        <v>280</v>
      </c>
      <c r="I131" s="13">
        <f t="shared" si="3"/>
        <v>2.8</v>
      </c>
    </row>
    <row r="132" spans="1:9">
      <c r="A132" s="15" t="s">
        <v>277</v>
      </c>
      <c r="B132" s="15" t="s">
        <v>278</v>
      </c>
      <c r="C132" s="13" t="s">
        <v>307</v>
      </c>
      <c r="D132" s="15"/>
      <c r="E132" s="15"/>
      <c r="F132" s="15"/>
      <c r="G132" s="15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15" t="s">
        <v>279</v>
      </c>
      <c r="B133" s="15" t="s">
        <v>280</v>
      </c>
      <c r="C133" s="13" t="s">
        <v>307</v>
      </c>
      <c r="D133" s="15"/>
      <c r="E133" s="15">
        <v>0</v>
      </c>
      <c r="F133" s="15">
        <v>1.5</v>
      </c>
      <c r="G133" s="15"/>
      <c r="H133" s="13">
        <f t="shared" si="4"/>
        <v>150</v>
      </c>
      <c r="I133" s="13">
        <f t="shared" si="5"/>
        <v>1.5</v>
      </c>
    </row>
    <row r="134" spans="1:9">
      <c r="A134" s="15" t="s">
        <v>281</v>
      </c>
      <c r="B134" s="15" t="s">
        <v>282</v>
      </c>
      <c r="C134" s="13" t="s">
        <v>307</v>
      </c>
      <c r="D134" s="15"/>
      <c r="E134" s="15">
        <v>0</v>
      </c>
      <c r="F134" s="15"/>
      <c r="G134" s="15"/>
      <c r="H134" s="13">
        <f t="shared" si="4"/>
        <v>0</v>
      </c>
      <c r="I134" s="13">
        <f t="shared" si="5"/>
        <v>0</v>
      </c>
    </row>
    <row r="135" spans="1:9">
      <c r="A135" s="15" t="s">
        <v>283</v>
      </c>
      <c r="B135" s="15" t="s">
        <v>284</v>
      </c>
      <c r="C135" s="13" t="s">
        <v>307</v>
      </c>
      <c r="D135" s="15"/>
      <c r="E135" s="15">
        <v>0</v>
      </c>
      <c r="F135" s="15">
        <v>0.5</v>
      </c>
      <c r="G135" s="15"/>
      <c r="H135" s="13">
        <f t="shared" si="4"/>
        <v>50</v>
      </c>
      <c r="I135" s="13">
        <f t="shared" si="5"/>
        <v>0.5</v>
      </c>
    </row>
    <row r="136" spans="1:9">
      <c r="A136" s="15" t="s">
        <v>285</v>
      </c>
      <c r="B136" s="15" t="s">
        <v>286</v>
      </c>
      <c r="C136" s="13" t="s">
        <v>307</v>
      </c>
      <c r="D136" s="15"/>
      <c r="E136" s="15">
        <v>0</v>
      </c>
      <c r="F136" s="15">
        <v>1.5</v>
      </c>
      <c r="G136" s="15">
        <v>1</v>
      </c>
      <c r="H136" s="13">
        <f t="shared" si="4"/>
        <v>250</v>
      </c>
      <c r="I136" s="13">
        <f t="shared" si="5"/>
        <v>2.5</v>
      </c>
    </row>
    <row r="137" spans="1:9">
      <c r="A137" s="15" t="s">
        <v>287</v>
      </c>
      <c r="B137" s="15" t="s">
        <v>288</v>
      </c>
      <c r="C137" s="13" t="s">
        <v>307</v>
      </c>
      <c r="D137" s="15"/>
      <c r="E137" s="15"/>
      <c r="F137" s="15"/>
      <c r="G137" s="15"/>
      <c r="H137" s="13">
        <f t="shared" si="4"/>
        <v>0</v>
      </c>
      <c r="I137" s="13">
        <f t="shared" si="5"/>
        <v>0</v>
      </c>
    </row>
    <row r="138" spans="1:9">
      <c r="A138" s="15" t="s">
        <v>289</v>
      </c>
      <c r="B138" s="15" t="s">
        <v>290</v>
      </c>
      <c r="C138" s="13" t="s">
        <v>307</v>
      </c>
      <c r="D138" s="15"/>
      <c r="E138" s="15"/>
      <c r="F138" s="15"/>
      <c r="G138" s="15"/>
      <c r="H138" s="13">
        <f t="shared" si="4"/>
        <v>0</v>
      </c>
      <c r="I138" s="13">
        <f t="shared" si="5"/>
        <v>0</v>
      </c>
    </row>
    <row r="139" spans="1:9">
      <c r="A139" s="15" t="s">
        <v>291</v>
      </c>
      <c r="B139" s="15" t="s">
        <v>292</v>
      </c>
      <c r="C139" s="13" t="s">
        <v>307</v>
      </c>
      <c r="D139" s="15"/>
      <c r="E139" s="15"/>
      <c r="F139" s="15"/>
      <c r="G139" s="15"/>
      <c r="H139" s="13">
        <f t="shared" si="4"/>
        <v>0</v>
      </c>
      <c r="I139" s="13">
        <f t="shared" si="5"/>
        <v>0</v>
      </c>
    </row>
    <row r="140" spans="1:9">
      <c r="A140" s="15" t="s">
        <v>293</v>
      </c>
      <c r="B140" s="15" t="s">
        <v>294</v>
      </c>
      <c r="C140" s="13" t="s">
        <v>307</v>
      </c>
      <c r="D140" s="15"/>
      <c r="E140" s="15"/>
      <c r="F140" s="15"/>
      <c r="G140" s="15"/>
      <c r="H140" s="13">
        <f t="shared" si="4"/>
        <v>0</v>
      </c>
      <c r="I140" s="13">
        <f t="shared" si="5"/>
        <v>0</v>
      </c>
    </row>
    <row r="141" spans="1:9">
      <c r="A141" s="15" t="s">
        <v>295</v>
      </c>
      <c r="B141" s="15" t="s">
        <v>296</v>
      </c>
      <c r="C141" s="13" t="s">
        <v>307</v>
      </c>
      <c r="D141" s="15"/>
      <c r="E141" s="15"/>
      <c r="F141" s="15"/>
      <c r="G141" s="15"/>
      <c r="H141" s="13">
        <f t="shared" si="4"/>
        <v>0</v>
      </c>
      <c r="I141" s="13">
        <f t="shared" si="5"/>
        <v>0</v>
      </c>
    </row>
    <row r="142" spans="1:9">
      <c r="A142" s="15" t="s">
        <v>297</v>
      </c>
      <c r="B142" s="15" t="s">
        <v>298</v>
      </c>
      <c r="C142" s="13" t="s">
        <v>307</v>
      </c>
      <c r="D142" s="15"/>
      <c r="E142" s="15">
        <v>0</v>
      </c>
      <c r="F142" s="15">
        <v>1</v>
      </c>
      <c r="G142" s="15"/>
      <c r="H142" s="13">
        <f t="shared" si="4"/>
        <v>100</v>
      </c>
      <c r="I142" s="13">
        <f t="shared" si="5"/>
        <v>1</v>
      </c>
    </row>
    <row r="143" spans="1:9">
      <c r="A143" s="15" t="s">
        <v>299</v>
      </c>
      <c r="B143" s="15" t="s">
        <v>300</v>
      </c>
      <c r="C143" s="13" t="s">
        <v>307</v>
      </c>
      <c r="D143" s="15"/>
      <c r="E143" s="15"/>
      <c r="F143" s="15"/>
      <c r="G143" s="15"/>
      <c r="H143" s="13">
        <f t="shared" si="4"/>
        <v>0</v>
      </c>
      <c r="I143" s="13">
        <f t="shared" si="5"/>
        <v>0</v>
      </c>
    </row>
  </sheetData>
  <autoFilter ref="A2:I143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"/>
  <sheetViews>
    <sheetView tabSelected="1" workbookViewId="0">
      <pane ySplit="2" topLeftCell="A3" activePane="bottomLeft" state="frozen"/>
      <selection/>
      <selection pane="bottomLeft" activeCell="A3" sqref="A3:C143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317</v>
      </c>
      <c r="D1" s="4" t="s">
        <v>2</v>
      </c>
      <c r="E1" s="4" t="s">
        <v>318</v>
      </c>
      <c r="F1" s="5" t="s">
        <v>319</v>
      </c>
      <c r="G1" s="5" t="s">
        <v>320</v>
      </c>
      <c r="H1" s="6"/>
    </row>
    <row r="2" spans="1:8">
      <c r="A2" s="4"/>
      <c r="B2" s="4"/>
      <c r="C2" s="4"/>
      <c r="D2" s="4"/>
      <c r="E2" s="4"/>
      <c r="F2" s="5"/>
      <c r="G2" s="5"/>
      <c r="H2" s="6"/>
    </row>
    <row r="3" spans="1:8">
      <c r="A3" s="7" t="s">
        <v>14</v>
      </c>
      <c r="B3" s="8" t="s">
        <v>15</v>
      </c>
      <c r="C3" s="9">
        <f>IFERROR(SUM(D3*0.8+E3*0.2),0)</f>
        <v>70.3894736842106</v>
      </c>
      <c r="D3" s="9">
        <f>IFERROR(VLOOKUP(A3,【A】!A:C,3,0),0)</f>
        <v>72.9868421052632</v>
      </c>
      <c r="E3" s="9">
        <f>IFERROR((VLOOKUP(A3,【B职务】!A:I,8,0)*3+VLOOKUP(A3,【B特殊】!A:I,8,0))/(3+VLOOKUP(A3,【B特殊】!A:I,9,0)),0)+IFERROR(VLOOKUP(A3,【B职务】!A:C,3,0),0)</f>
        <v>60</v>
      </c>
      <c r="F3" s="5"/>
      <c r="G3" s="5"/>
      <c r="H3" s="10" t="s">
        <v>13</v>
      </c>
    </row>
    <row r="4" spans="1:8">
      <c r="A4" s="7" t="s">
        <v>18</v>
      </c>
      <c r="B4" s="8" t="s">
        <v>19</v>
      </c>
      <c r="C4" s="9">
        <f t="shared" ref="C4:C67" si="0">IFERROR(SUM(D4*0.8+E4*0.2),0)</f>
        <v>79.5052631578947</v>
      </c>
      <c r="D4" s="9">
        <f>IFERROR(VLOOKUP(A4,【A】!A:C,3,0),0)</f>
        <v>81.8815789473684</v>
      </c>
      <c r="E4" s="9">
        <f>IFERROR((VLOOKUP(A4,【B职务】!A:I,8,0)*3+VLOOKUP(A4,【B特殊】!A:I,8,0))/(3+VLOOKUP(A4,【B特殊】!A:I,9,0)),0)+IFERROR(VLOOKUP(A4,【B职务】!A:C,3,0),0)</f>
        <v>70</v>
      </c>
      <c r="F4" s="5"/>
      <c r="G4" s="5"/>
      <c r="H4" s="6" t="s">
        <v>17</v>
      </c>
    </row>
    <row r="5" spans="1:8">
      <c r="A5" s="7" t="s">
        <v>21</v>
      </c>
      <c r="B5" s="8" t="s">
        <v>22</v>
      </c>
      <c r="C5" s="9">
        <f t="shared" si="0"/>
        <v>63.5052631578947</v>
      </c>
      <c r="D5" s="9">
        <f>IFERROR(VLOOKUP(A5,【A】!A:C,3,0),0)</f>
        <v>64.3815789473684</v>
      </c>
      <c r="E5" s="9">
        <f>IFERROR((VLOOKUP(A5,【B职务】!A:I,8,0)*3+VLOOKUP(A5,【B特殊】!A:I,8,0))/(3+VLOOKUP(A5,【B特殊】!A:I,9,0)),0)+IFERROR(VLOOKUP(A5,【B职务】!A:C,3,0),0)</f>
        <v>60</v>
      </c>
      <c r="F5" s="5"/>
      <c r="G5" s="5"/>
      <c r="H5" s="6" t="s">
        <v>321</v>
      </c>
    </row>
    <row r="6" spans="1:8">
      <c r="A6" s="7" t="s">
        <v>24</v>
      </c>
      <c r="B6" s="8" t="s">
        <v>25</v>
      </c>
      <c r="C6" s="9">
        <f t="shared" si="0"/>
        <v>83.0222105263158</v>
      </c>
      <c r="D6" s="9">
        <f>IFERROR(VLOOKUP(A6,【A】!A:C,3,0),0)</f>
        <v>83.1052631578947</v>
      </c>
      <c r="E6" s="9">
        <f>IFERROR((VLOOKUP(A6,【B职务】!A:I,8,0)*3+VLOOKUP(A6,【B特殊】!A:I,8,0))/(3+VLOOKUP(A6,【B特殊】!A:I,9,0)),0)+IFERROR(VLOOKUP(A6,【B职务】!A:C,3,0),0)</f>
        <v>82.69</v>
      </c>
      <c r="F6" s="5"/>
      <c r="G6" s="5"/>
      <c r="H6" s="6" t="s">
        <v>23</v>
      </c>
    </row>
    <row r="7" spans="1:8">
      <c r="A7" s="7" t="s">
        <v>27</v>
      </c>
      <c r="B7" s="8" t="s">
        <v>28</v>
      </c>
      <c r="C7" s="9">
        <f t="shared" si="0"/>
        <v>79.8270676691729</v>
      </c>
      <c r="D7" s="9">
        <f>IFERROR(VLOOKUP(A7,【A】!A:C,3,0),0)</f>
        <v>83.3552631578947</v>
      </c>
      <c r="E7" s="9">
        <f>IFERROR((VLOOKUP(A7,【B职务】!A:I,8,0)*3+VLOOKUP(A7,【B特殊】!A:I,8,0))/(3+VLOOKUP(A7,【B特殊】!A:I,9,0)),0)+IFERROR(VLOOKUP(A7,【B职务】!A:C,3,0),0)</f>
        <v>65.7142857142857</v>
      </c>
      <c r="F7" s="5"/>
      <c r="G7" s="5"/>
      <c r="H7" s="6"/>
    </row>
    <row r="8" spans="1:8">
      <c r="A8" s="7" t="s">
        <v>29</v>
      </c>
      <c r="B8" s="8" t="s">
        <v>30</v>
      </c>
      <c r="C8" s="9">
        <f t="shared" si="0"/>
        <v>67.3533834586466</v>
      </c>
      <c r="D8" s="9">
        <f>IFERROR(VLOOKUP(A8,【A】!A:C,3,0),0)</f>
        <v>67.7631578947368</v>
      </c>
      <c r="E8" s="9">
        <f>IFERROR((VLOOKUP(A8,【B职务】!A:I,8,0)*3+VLOOKUP(A8,【B特殊】!A:I,8,0))/(3+VLOOKUP(A8,【B特殊】!A:I,9,0)),0)+IFERROR(VLOOKUP(A8,【B职务】!A:C,3,0),0)</f>
        <v>65.7142857142857</v>
      </c>
      <c r="F8" s="5"/>
      <c r="G8" s="5"/>
      <c r="H8" s="10" t="s">
        <v>322</v>
      </c>
    </row>
    <row r="9" spans="1:8">
      <c r="A9" s="8" t="s">
        <v>31</v>
      </c>
      <c r="B9" s="8" t="s">
        <v>32</v>
      </c>
      <c r="C9" s="9">
        <f t="shared" si="0"/>
        <v>72.6526315789474</v>
      </c>
      <c r="D9" s="9">
        <f>IFERROR(VLOOKUP(A9,【A】!A:C,3,0),0)</f>
        <v>75.8157894736842</v>
      </c>
      <c r="E9" s="9">
        <f>IFERROR((VLOOKUP(A9,【B职务】!A:I,8,0)*3+VLOOKUP(A9,【B特殊】!A:I,8,0))/(3+VLOOKUP(A9,【B特殊】!A:I,9,0)),0)+IFERROR(VLOOKUP(A9,【B职务】!A:C,3,0),0)</f>
        <v>60</v>
      </c>
      <c r="F9" s="5"/>
      <c r="G9" s="5"/>
      <c r="H9" s="6" t="s">
        <v>323</v>
      </c>
    </row>
    <row r="10" spans="1:8">
      <c r="A10" s="7" t="s">
        <v>33</v>
      </c>
      <c r="B10" s="8" t="s">
        <v>34</v>
      </c>
      <c r="C10" s="9">
        <f t="shared" si="0"/>
        <v>80.4616210526316</v>
      </c>
      <c r="D10" s="9">
        <f>IFERROR(VLOOKUP(A10,【A】!A:C,3,0),0)</f>
        <v>79.2105263157895</v>
      </c>
      <c r="E10" s="9">
        <f>IFERROR((VLOOKUP(A10,【B职务】!A:I,8,0)*3+VLOOKUP(A10,【B特殊】!A:I,8,0))/(3+VLOOKUP(A10,【B特殊】!A:I,9,0)),0)+IFERROR(VLOOKUP(A10,【B职务】!A:C,3,0),0)</f>
        <v>85.466</v>
      </c>
      <c r="F10" s="5"/>
      <c r="G10" s="5"/>
      <c r="H10" s="6"/>
    </row>
    <row r="11" spans="1:8">
      <c r="A11" s="7" t="s">
        <v>35</v>
      </c>
      <c r="B11" s="8" t="s">
        <v>36</v>
      </c>
      <c r="C11" s="9">
        <f t="shared" si="0"/>
        <v>72.6947368421053</v>
      </c>
      <c r="D11" s="9">
        <f>IFERROR(VLOOKUP(A11,【A】!A:C,3,0),0)</f>
        <v>75.8684210526316</v>
      </c>
      <c r="E11" s="9">
        <f>IFERROR((VLOOKUP(A11,【B职务】!A:I,8,0)*3+VLOOKUP(A11,【B特殊】!A:I,8,0))/(3+VLOOKUP(A11,【B特殊】!A:I,9,0)),0)+IFERROR(VLOOKUP(A11,【B职务】!A:C,3,0),0)</f>
        <v>60</v>
      </c>
      <c r="F11" s="5"/>
      <c r="G11" s="5"/>
      <c r="H11" s="6"/>
    </row>
    <row r="12" spans="1:8">
      <c r="A12" s="7" t="s">
        <v>37</v>
      </c>
      <c r="B12" s="8" t="s">
        <v>38</v>
      </c>
      <c r="C12" s="9">
        <f t="shared" si="0"/>
        <v>67.3263157894737</v>
      </c>
      <c r="D12" s="9">
        <f>IFERROR(VLOOKUP(A12,【A】!A:C,3,0),0)</f>
        <v>69.1578947368421</v>
      </c>
      <c r="E12" s="9">
        <f>IFERROR((VLOOKUP(A12,【B职务】!A:I,8,0)*3+VLOOKUP(A12,【B特殊】!A:I,8,0))/(3+VLOOKUP(A12,【B特殊】!A:I,9,0)),0)+IFERROR(VLOOKUP(A12,【B职务】!A:C,3,0),0)</f>
        <v>60</v>
      </c>
      <c r="F12" s="5"/>
      <c r="G12" s="5"/>
      <c r="H12" s="10" t="s">
        <v>324</v>
      </c>
    </row>
    <row r="13" spans="1:8">
      <c r="A13" s="7" t="s">
        <v>39</v>
      </c>
      <c r="B13" s="8" t="s">
        <v>40</v>
      </c>
      <c r="C13" s="9">
        <f t="shared" si="0"/>
        <v>80.4571428571429</v>
      </c>
      <c r="D13" s="9">
        <f>IFERROR(VLOOKUP(A13,【A】!A:C,3,0),0)</f>
        <v>82.75</v>
      </c>
      <c r="E13" s="9">
        <f>IFERROR((VLOOKUP(A13,【B职务】!A:I,8,0)*3+VLOOKUP(A13,【B特殊】!A:I,8,0))/(3+VLOOKUP(A13,【B特殊】!A:I,9,0)),0)+IFERROR(VLOOKUP(A13,【B职务】!A:C,3,0),0)</f>
        <v>71.2857142857143</v>
      </c>
      <c r="F13" s="5"/>
      <c r="G13" s="5"/>
      <c r="H13" s="6" t="s">
        <v>325</v>
      </c>
    </row>
    <row r="14" spans="1:8">
      <c r="A14" s="7" t="s">
        <v>41</v>
      </c>
      <c r="B14" s="8" t="s">
        <v>42</v>
      </c>
      <c r="C14" s="9">
        <f t="shared" si="0"/>
        <v>76.1894736842106</v>
      </c>
      <c r="D14" s="9">
        <f>IFERROR(VLOOKUP(A14,【A】!A:C,3,0),0)</f>
        <v>80.2368421052632</v>
      </c>
      <c r="E14" s="9">
        <f>IFERROR((VLOOKUP(A14,【B职务】!A:I,8,0)*3+VLOOKUP(A14,【B特殊】!A:I,8,0))/(3+VLOOKUP(A14,【B特殊】!A:I,9,0)),0)+IFERROR(VLOOKUP(A14,【B职务】!A:C,3,0),0)</f>
        <v>60</v>
      </c>
      <c r="F14" s="5"/>
      <c r="G14" s="5"/>
      <c r="H14" s="6" t="s">
        <v>326</v>
      </c>
    </row>
    <row r="15" spans="1:8">
      <c r="A15" s="7" t="s">
        <v>43</v>
      </c>
      <c r="B15" s="8" t="s">
        <v>44</v>
      </c>
      <c r="C15" s="9">
        <f t="shared" si="0"/>
        <v>76.6</v>
      </c>
      <c r="D15" s="9">
        <f>IFERROR(VLOOKUP(A15,【A】!A:C,3,0),0)</f>
        <v>80.75</v>
      </c>
      <c r="E15" s="9">
        <f>IFERROR((VLOOKUP(A15,【B职务】!A:I,8,0)*3+VLOOKUP(A15,【B特殊】!A:I,8,0))/(3+VLOOKUP(A15,【B特殊】!A:I,9,0)),0)+IFERROR(VLOOKUP(A15,【B职务】!A:C,3,0),0)</f>
        <v>60</v>
      </c>
      <c r="F15" s="5"/>
      <c r="G15" s="5"/>
      <c r="H15" s="6" t="s">
        <v>327</v>
      </c>
    </row>
    <row r="16" spans="1:8">
      <c r="A16" s="7" t="s">
        <v>45</v>
      </c>
      <c r="B16" s="8" t="s">
        <v>46</v>
      </c>
      <c r="C16" s="9">
        <f t="shared" si="0"/>
        <v>73.6894736842106</v>
      </c>
      <c r="D16" s="9">
        <f>IFERROR(VLOOKUP(A16,【A】!A:C,3,0),0)</f>
        <v>75.4868421052632</v>
      </c>
      <c r="E16" s="9">
        <f>IFERROR((VLOOKUP(A16,【B职务】!A:I,8,0)*3+VLOOKUP(A16,【B特殊】!A:I,8,0))/(3+VLOOKUP(A16,【B特殊】!A:I,9,0)),0)+IFERROR(VLOOKUP(A16,【B职务】!A:C,3,0),0)</f>
        <v>66.5</v>
      </c>
      <c r="F16" s="5"/>
      <c r="G16" s="5"/>
      <c r="H16" s="6"/>
    </row>
    <row r="17" spans="1:8">
      <c r="A17" s="7" t="s">
        <v>47</v>
      </c>
      <c r="B17" s="8" t="s">
        <v>48</v>
      </c>
      <c r="C17" s="9">
        <f t="shared" si="0"/>
        <v>76.578947368421</v>
      </c>
      <c r="D17" s="9">
        <f>IFERROR(VLOOKUP(A17,【A】!A:C,3,0),0)</f>
        <v>80.7236842105263</v>
      </c>
      <c r="E17" s="9">
        <f>IFERROR((VLOOKUP(A17,【B职务】!A:I,8,0)*3+VLOOKUP(A17,【B特殊】!A:I,8,0))/(3+VLOOKUP(A17,【B特殊】!A:I,9,0)),0)+IFERROR(VLOOKUP(A17,【B职务】!A:C,3,0),0)</f>
        <v>60</v>
      </c>
      <c r="F17" s="5"/>
      <c r="G17" s="5"/>
      <c r="H17" s="6"/>
    </row>
    <row r="18" spans="1:8">
      <c r="A18" s="7" t="s">
        <v>49</v>
      </c>
      <c r="B18" s="8" t="s">
        <v>50</v>
      </c>
      <c r="C18" s="9">
        <f t="shared" si="0"/>
        <v>82.1439868421053</v>
      </c>
      <c r="D18" s="9">
        <f>IFERROR(VLOOKUP(A18,【A】!A:C,3,0),0)</f>
        <v>80.1184210526316</v>
      </c>
      <c r="E18" s="9">
        <f>IFERROR((VLOOKUP(A18,【B职务】!A:I,8,0)*3+VLOOKUP(A18,【B特殊】!A:I,8,0))/(3+VLOOKUP(A18,【B特殊】!A:I,9,0)),0)+IFERROR(VLOOKUP(A18,【B职务】!A:C,3,0),0)</f>
        <v>90.24625</v>
      </c>
      <c r="F18" s="5"/>
      <c r="G18" s="5"/>
      <c r="H18" s="6"/>
    </row>
    <row r="19" spans="1:8">
      <c r="A19" s="7" t="s">
        <v>51</v>
      </c>
      <c r="B19" s="8" t="s">
        <v>52</v>
      </c>
      <c r="C19" s="9">
        <f t="shared" si="0"/>
        <v>73.9052631578947</v>
      </c>
      <c r="D19" s="9">
        <f>IFERROR(VLOOKUP(A19,【A】!A:C,3,0),0)</f>
        <v>77.3815789473684</v>
      </c>
      <c r="E19" s="9">
        <f>IFERROR((VLOOKUP(A19,【B职务】!A:I,8,0)*3+VLOOKUP(A19,【B特殊】!A:I,8,0))/(3+VLOOKUP(A19,【B特殊】!A:I,9,0)),0)+IFERROR(VLOOKUP(A19,【B职务】!A:C,3,0),0)</f>
        <v>60</v>
      </c>
      <c r="F19" s="5"/>
      <c r="G19" s="5"/>
      <c r="H19" s="6"/>
    </row>
    <row r="20" spans="1:8">
      <c r="A20" s="7" t="s">
        <v>53</v>
      </c>
      <c r="B20" s="8" t="s">
        <v>54</v>
      </c>
      <c r="C20" s="9">
        <f t="shared" si="0"/>
        <v>75.8165413533835</v>
      </c>
      <c r="D20" s="9">
        <f>IFERROR(VLOOKUP(A20,【A】!A:C,3,0),0)</f>
        <v>78.3421052631579</v>
      </c>
      <c r="E20" s="9">
        <f>IFERROR((VLOOKUP(A20,【B职务】!A:I,8,0)*3+VLOOKUP(A20,【B特殊】!A:I,8,0))/(3+VLOOKUP(A20,【B特殊】!A:I,9,0)),0)+IFERROR(VLOOKUP(A20,【B职务】!A:C,3,0),0)</f>
        <v>65.7142857142857</v>
      </c>
      <c r="F20" s="5"/>
      <c r="G20" s="5"/>
      <c r="H20" s="6"/>
    </row>
    <row r="21" spans="1:8">
      <c r="A21" s="7" t="s">
        <v>55</v>
      </c>
      <c r="B21" s="8" t="s">
        <v>56</v>
      </c>
      <c r="C21" s="9">
        <f t="shared" si="0"/>
        <v>73.8631578947369</v>
      </c>
      <c r="D21" s="9">
        <f>IFERROR(VLOOKUP(A21,【A】!A:C,3,0),0)</f>
        <v>74.8289473684211</v>
      </c>
      <c r="E21" s="9">
        <f>IFERROR((VLOOKUP(A21,【B职务】!A:I,8,0)*3+VLOOKUP(A21,【B特殊】!A:I,8,0))/(3+VLOOKUP(A21,【B特殊】!A:I,9,0)),0)+IFERROR(VLOOKUP(A21,【B职务】!A:C,3,0),0)</f>
        <v>70</v>
      </c>
      <c r="F21" s="5"/>
      <c r="G21" s="5"/>
      <c r="H21" s="6"/>
    </row>
    <row r="22" spans="1:8">
      <c r="A22" s="7" t="s">
        <v>57</v>
      </c>
      <c r="B22" s="8" t="s">
        <v>58</v>
      </c>
      <c r="C22" s="9">
        <f t="shared" si="0"/>
        <v>81.8192105263158</v>
      </c>
      <c r="D22" s="9">
        <f>IFERROR(VLOOKUP(A22,【A】!A:C,3,0),0)</f>
        <v>81.6052631578947</v>
      </c>
      <c r="E22" s="9">
        <f>IFERROR((VLOOKUP(A22,【B职务】!A:I,8,0)*3+VLOOKUP(A22,【B特殊】!A:I,8,0))/(3+VLOOKUP(A22,【B特殊】!A:I,9,0)),0)+IFERROR(VLOOKUP(A22,【B职务】!A:C,3,0),0)</f>
        <v>82.675</v>
      </c>
      <c r="F22" s="5"/>
      <c r="G22" s="5"/>
      <c r="H22" s="6"/>
    </row>
    <row r="23" spans="1:8">
      <c r="A23" s="7" t="s">
        <v>59</v>
      </c>
      <c r="B23" s="8" t="s">
        <v>60</v>
      </c>
      <c r="C23" s="9">
        <f t="shared" si="0"/>
        <v>78.3263157894737</v>
      </c>
      <c r="D23" s="9">
        <f>IFERROR(VLOOKUP(A23,【A】!A:C,3,0),0)</f>
        <v>82.9078947368421</v>
      </c>
      <c r="E23" s="9">
        <f>IFERROR((VLOOKUP(A23,【B职务】!A:I,8,0)*3+VLOOKUP(A23,【B特殊】!A:I,8,0))/(3+VLOOKUP(A23,【B特殊】!A:I,9,0)),0)+IFERROR(VLOOKUP(A23,【B职务】!A:C,3,0),0)</f>
        <v>60</v>
      </c>
      <c r="F23" s="5"/>
      <c r="G23" s="5"/>
      <c r="H23" s="6"/>
    </row>
    <row r="24" spans="1:8">
      <c r="A24" s="7" t="s">
        <v>61</v>
      </c>
      <c r="B24" s="8" t="s">
        <v>62</v>
      </c>
      <c r="C24" s="9">
        <f t="shared" si="0"/>
        <v>80.621052631579</v>
      </c>
      <c r="D24" s="9">
        <f>IFERROR(VLOOKUP(A24,【A】!A:C,3,0),0)</f>
        <v>81.7763157894737</v>
      </c>
      <c r="E24" s="9">
        <f>IFERROR((VLOOKUP(A24,【B职务】!A:I,8,0)*3+VLOOKUP(A24,【B特殊】!A:I,8,0))/(3+VLOOKUP(A24,【B特殊】!A:I,9,0)),0)+IFERROR(VLOOKUP(A24,【B职务】!A:C,3,0),0)</f>
        <v>76</v>
      </c>
      <c r="F24" s="5"/>
      <c r="G24" s="5"/>
      <c r="H24" s="6"/>
    </row>
    <row r="25" spans="1:8">
      <c r="A25" s="11" t="s">
        <v>63</v>
      </c>
      <c r="B25" s="12" t="s">
        <v>64</v>
      </c>
      <c r="C25" s="9">
        <f t="shared" si="0"/>
        <v>66.9112781954887</v>
      </c>
      <c r="D25" s="9">
        <f>IFERROR(VLOOKUP(A25,【A】!A:C,3,0),0)</f>
        <v>67.2105263157895</v>
      </c>
      <c r="E25" s="9">
        <f>IFERROR((VLOOKUP(A25,【B职务】!A:I,8,0)*3+VLOOKUP(A25,【B特殊】!A:I,8,0))/(3+VLOOKUP(A25,【B特殊】!A:I,9,0)),0)+IFERROR(VLOOKUP(A25,【B职务】!A:C,3,0),0)</f>
        <v>65.7142857142857</v>
      </c>
      <c r="F25" s="5"/>
      <c r="G25" s="5"/>
      <c r="H25" s="6"/>
    </row>
    <row r="26" spans="1:8">
      <c r="A26" s="11" t="s">
        <v>65</v>
      </c>
      <c r="B26" s="12" t="s">
        <v>66</v>
      </c>
      <c r="C26" s="9">
        <f t="shared" si="0"/>
        <v>70.3421052631579</v>
      </c>
      <c r="D26" s="9">
        <f>IFERROR(VLOOKUP(A26,【A】!A:C,3,0),0)</f>
        <v>71.3026315789474</v>
      </c>
      <c r="E26" s="9">
        <f>IFERROR((VLOOKUP(A26,【B职务】!A:I,8,0)*3+VLOOKUP(A26,【B特殊】!A:I,8,0))/(3+VLOOKUP(A26,【B特殊】!A:I,9,0)),0)+IFERROR(VLOOKUP(A26,【B职务】!A:C,3,0),0)</f>
        <v>66.5</v>
      </c>
      <c r="F26" s="5"/>
      <c r="G26" s="5"/>
      <c r="H26" s="6"/>
    </row>
    <row r="27" spans="1:8">
      <c r="A27" s="11" t="s">
        <v>67</v>
      </c>
      <c r="B27" s="12" t="s">
        <v>68</v>
      </c>
      <c r="C27" s="9">
        <f t="shared" si="0"/>
        <v>82.0781954887218</v>
      </c>
      <c r="D27" s="9">
        <f>IFERROR(VLOOKUP(A27,【A】!A:C,3,0),0)</f>
        <v>84.7763157894737</v>
      </c>
      <c r="E27" s="9">
        <f>IFERROR((VLOOKUP(A27,【B职务】!A:I,8,0)*3+VLOOKUP(A27,【B特殊】!A:I,8,0))/(3+VLOOKUP(A27,【B特殊】!A:I,9,0)),0)+IFERROR(VLOOKUP(A27,【B职务】!A:C,3,0),0)</f>
        <v>71.2857142857143</v>
      </c>
      <c r="F27" s="5"/>
      <c r="G27" s="5"/>
      <c r="H27" s="6"/>
    </row>
    <row r="28" spans="1:8">
      <c r="A28" s="11" t="s">
        <v>69</v>
      </c>
      <c r="B28" s="12" t="s">
        <v>70</v>
      </c>
      <c r="C28" s="9">
        <f t="shared" si="0"/>
        <v>77.83673374613</v>
      </c>
      <c r="D28" s="9">
        <f>IFERROR(VLOOKUP(A28,【A】!A:C,3,0),0)</f>
        <v>77.3815789473684</v>
      </c>
      <c r="E28" s="9">
        <f>IFERROR((VLOOKUP(A28,【B职务】!A:I,8,0)*3+VLOOKUP(A28,【B特殊】!A:I,8,0))/(3+VLOOKUP(A28,【B特殊】!A:I,9,0)),0)+IFERROR(VLOOKUP(A28,【B职务】!A:C,3,0),0)</f>
        <v>79.6573529411765</v>
      </c>
      <c r="F28" s="5"/>
      <c r="G28" s="5"/>
      <c r="H28" s="6"/>
    </row>
    <row r="29" spans="1:8">
      <c r="A29" s="11" t="s">
        <v>71</v>
      </c>
      <c r="B29" s="12" t="s">
        <v>72</v>
      </c>
      <c r="C29" s="9">
        <f t="shared" si="0"/>
        <v>71.6315789473684</v>
      </c>
      <c r="D29" s="9">
        <f>IFERROR(VLOOKUP(A29,【A】!A:C,3,0),0)</f>
        <v>72.0394736842105</v>
      </c>
      <c r="E29" s="9">
        <f>IFERROR((VLOOKUP(A29,【B职务】!A:I,8,0)*3+VLOOKUP(A29,【B特殊】!A:I,8,0))/(3+VLOOKUP(A29,【B特殊】!A:I,9,0)),0)+IFERROR(VLOOKUP(A29,【B职务】!A:C,3,0),0)</f>
        <v>70</v>
      </c>
      <c r="F29" s="5"/>
      <c r="G29" s="5"/>
      <c r="H29" s="6"/>
    </row>
    <row r="30" spans="1:8">
      <c r="A30" s="11" t="s">
        <v>73</v>
      </c>
      <c r="B30" s="12" t="s">
        <v>74</v>
      </c>
      <c r="C30" s="9">
        <f t="shared" si="0"/>
        <v>78.9617894736842</v>
      </c>
      <c r="D30" s="9">
        <f>IFERROR(VLOOKUP(A30,【A】!A:C,3,0),0)</f>
        <v>78.6447368421053</v>
      </c>
      <c r="E30" s="9">
        <f>IFERROR((VLOOKUP(A30,【B职务】!A:I,8,0)*3+VLOOKUP(A30,【B特殊】!A:I,8,0))/(3+VLOOKUP(A30,【B特殊】!A:I,9,0)),0)+IFERROR(VLOOKUP(A30,【B职务】!A:C,3,0),0)</f>
        <v>80.23</v>
      </c>
      <c r="F30" s="5"/>
      <c r="G30" s="5"/>
      <c r="H30" s="6"/>
    </row>
    <row r="31" spans="1:8">
      <c r="A31" s="11" t="s">
        <v>75</v>
      </c>
      <c r="B31" s="12" t="s">
        <v>76</v>
      </c>
      <c r="C31" s="9">
        <f t="shared" si="0"/>
        <v>76.3684210526316</v>
      </c>
      <c r="D31" s="9">
        <f>IFERROR(VLOOKUP(A31,【A】!A:C,3,0),0)</f>
        <v>80.4605263157895</v>
      </c>
      <c r="E31" s="9">
        <f>IFERROR((VLOOKUP(A31,【B职务】!A:I,8,0)*3+VLOOKUP(A31,【B特殊】!A:I,8,0))/(3+VLOOKUP(A31,【B特殊】!A:I,9,0)),0)+IFERROR(VLOOKUP(A31,【B职务】!A:C,3,0),0)</f>
        <v>60</v>
      </c>
      <c r="F31" s="5"/>
      <c r="G31" s="5"/>
      <c r="H31" s="6"/>
    </row>
    <row r="32" spans="1:8">
      <c r="A32" s="11" t="s">
        <v>77</v>
      </c>
      <c r="B32" s="12" t="s">
        <v>78</v>
      </c>
      <c r="C32" s="9">
        <f t="shared" si="0"/>
        <v>70.4105263157894</v>
      </c>
      <c r="D32" s="9">
        <f>IFERROR(VLOOKUP(A32,【A】!A:C,3,0),0)</f>
        <v>73.0131578947368</v>
      </c>
      <c r="E32" s="9">
        <f>IFERROR((VLOOKUP(A32,【B职务】!A:I,8,0)*3+VLOOKUP(A32,【B特殊】!A:I,8,0))/(3+VLOOKUP(A32,【B特殊】!A:I,9,0)),0)+IFERROR(VLOOKUP(A32,【B职务】!A:C,3,0),0)</f>
        <v>60</v>
      </c>
      <c r="F32" s="5"/>
      <c r="G32" s="5"/>
      <c r="H32" s="6"/>
    </row>
    <row r="33" spans="1:8">
      <c r="A33" s="11" t="s">
        <v>79</v>
      </c>
      <c r="B33" s="12" t="s">
        <v>80</v>
      </c>
      <c r="C33" s="9">
        <f t="shared" si="0"/>
        <v>83.7406698564593</v>
      </c>
      <c r="D33" s="9">
        <f>IFERROR(VLOOKUP(A33,【A】!A:C,3,0),0)</f>
        <v>87.2894736842105</v>
      </c>
      <c r="E33" s="9">
        <f>IFERROR((VLOOKUP(A33,【B职务】!A:I,8,0)*3+VLOOKUP(A33,【B特殊】!A:I,8,0))/(3+VLOOKUP(A33,【B特殊】!A:I,9,0)),0)+IFERROR(VLOOKUP(A33,【B职务】!A:C,3,0),0)</f>
        <v>69.5454545454545</v>
      </c>
      <c r="F33" s="5"/>
      <c r="G33" s="5"/>
      <c r="H33" s="6"/>
    </row>
    <row r="34" spans="1:8">
      <c r="A34" s="11" t="s">
        <v>81</v>
      </c>
      <c r="B34" s="12" t="s">
        <v>82</v>
      </c>
      <c r="C34" s="9">
        <f t="shared" si="0"/>
        <v>75.3536421052631</v>
      </c>
      <c r="D34" s="9">
        <f>IFERROR(VLOOKUP(A34,【A】!A:C,3,0),0)</f>
        <v>73.4210526315789</v>
      </c>
      <c r="E34" s="9">
        <f>IFERROR((VLOOKUP(A34,【B职务】!A:I,8,0)*3+VLOOKUP(A34,【B特殊】!A:I,8,0))/(3+VLOOKUP(A34,【B特殊】!A:I,9,0)),0)+IFERROR(VLOOKUP(A34,【B职务】!A:C,3,0),0)</f>
        <v>83.084</v>
      </c>
      <c r="F34" s="5"/>
      <c r="G34" s="5"/>
      <c r="H34" s="6"/>
    </row>
    <row r="35" spans="1:8">
      <c r="A35" s="11" t="s">
        <v>83</v>
      </c>
      <c r="B35" s="12" t="s">
        <v>84</v>
      </c>
      <c r="C35" s="9">
        <f t="shared" si="0"/>
        <v>75.8684210526316</v>
      </c>
      <c r="D35" s="9">
        <f>IFERROR(VLOOKUP(A35,【A】!A:C,3,0),0)</f>
        <v>73.9605263157895</v>
      </c>
      <c r="E35" s="9">
        <f>IFERROR((VLOOKUP(A35,【B职务】!A:I,8,0)*3+VLOOKUP(A35,【B特殊】!A:I,8,0))/(3+VLOOKUP(A35,【B特殊】!A:I,9,0)),0)+IFERROR(VLOOKUP(A35,【B职务】!A:C,3,0),0)</f>
        <v>83.5</v>
      </c>
      <c r="F35" s="5"/>
      <c r="G35" s="5"/>
      <c r="H35" s="6"/>
    </row>
    <row r="36" spans="1:8">
      <c r="A36" s="11" t="s">
        <v>85</v>
      </c>
      <c r="B36" s="12" t="s">
        <v>86</v>
      </c>
      <c r="C36" s="9">
        <f t="shared" si="0"/>
        <v>77.1792157894737</v>
      </c>
      <c r="D36" s="9">
        <f>IFERROR(VLOOKUP(A36,【A】!A:C,3,0),0)</f>
        <v>75.6578947368421</v>
      </c>
      <c r="E36" s="9">
        <f>IFERROR((VLOOKUP(A36,【B职务】!A:I,8,0)*3+VLOOKUP(A36,【B特殊】!A:I,8,0))/(3+VLOOKUP(A36,【B特殊】!A:I,9,0)),0)+IFERROR(VLOOKUP(A36,【B职务】!A:C,3,0),0)</f>
        <v>83.2645</v>
      </c>
      <c r="F36" s="5"/>
      <c r="G36" s="5"/>
      <c r="H36" s="6"/>
    </row>
    <row r="37" spans="1:8">
      <c r="A37" s="11" t="s">
        <v>87</v>
      </c>
      <c r="B37" s="12" t="s">
        <v>88</v>
      </c>
      <c r="C37" s="9">
        <f t="shared" si="0"/>
        <v>77.6586466165414</v>
      </c>
      <c r="D37" s="9">
        <f>IFERROR(VLOOKUP(A37,【A】!A:C,3,0),0)</f>
        <v>80.6447368421053</v>
      </c>
      <c r="E37" s="9">
        <f>IFERROR((VLOOKUP(A37,【B职务】!A:I,8,0)*3+VLOOKUP(A37,【B特殊】!A:I,8,0))/(3+VLOOKUP(A37,【B特殊】!A:I,9,0)),0)+IFERROR(VLOOKUP(A37,【B职务】!A:C,3,0),0)</f>
        <v>65.7142857142857</v>
      </c>
      <c r="F37" s="5"/>
      <c r="G37" s="5"/>
      <c r="H37" s="6"/>
    </row>
    <row r="38" spans="1:8">
      <c r="A38" s="11" t="s">
        <v>89</v>
      </c>
      <c r="B38" s="12" t="s">
        <v>90</v>
      </c>
      <c r="C38" s="9">
        <f t="shared" si="0"/>
        <v>72.2631578947369</v>
      </c>
      <c r="D38" s="9">
        <f>IFERROR(VLOOKUP(A38,【A】!A:C,3,0),0)</f>
        <v>75.3289473684211</v>
      </c>
      <c r="E38" s="9">
        <f>IFERROR((VLOOKUP(A38,【B职务】!A:I,8,0)*3+VLOOKUP(A38,【B特殊】!A:I,8,0))/(3+VLOOKUP(A38,【B特殊】!A:I,9,0)),0)+IFERROR(VLOOKUP(A38,【B职务】!A:C,3,0),0)</f>
        <v>60</v>
      </c>
      <c r="F38" s="5"/>
      <c r="G38" s="5"/>
      <c r="H38" s="6"/>
    </row>
    <row r="39" spans="1:8">
      <c r="A39" s="11" t="s">
        <v>91</v>
      </c>
      <c r="B39" s="12" t="s">
        <v>92</v>
      </c>
      <c r="C39" s="9">
        <f t="shared" si="0"/>
        <v>72.4526315789474</v>
      </c>
      <c r="D39" s="9">
        <f>IFERROR(VLOOKUP(A39,【A】!A:C,3,0),0)</f>
        <v>75.5657894736842</v>
      </c>
      <c r="E39" s="9">
        <f>IFERROR((VLOOKUP(A39,【B职务】!A:I,8,0)*3+VLOOKUP(A39,【B特殊】!A:I,8,0))/(3+VLOOKUP(A39,【B特殊】!A:I,9,0)),0)+IFERROR(VLOOKUP(A39,【B职务】!A:C,3,0),0)</f>
        <v>60</v>
      </c>
      <c r="F39" s="5"/>
      <c r="G39" s="5"/>
      <c r="H39" s="6"/>
    </row>
    <row r="40" spans="1:8">
      <c r="A40" s="12" t="s">
        <v>93</v>
      </c>
      <c r="B40" s="12" t="s">
        <v>94</v>
      </c>
      <c r="C40" s="9">
        <f t="shared" si="0"/>
        <v>80.5150550795594</v>
      </c>
      <c r="D40" s="9">
        <f>IFERROR(VLOOKUP(A40,【A】!A:C,3,0),0)</f>
        <v>81.4868421052632</v>
      </c>
      <c r="E40" s="9">
        <f>IFERROR((VLOOKUP(A40,【B职务】!A:I,8,0)*3+VLOOKUP(A40,【B特殊】!A:I,8,0))/(3+VLOOKUP(A40,【B特殊】!A:I,9,0)),0)+IFERROR(VLOOKUP(A40,【B职务】!A:C,3,0),0)</f>
        <v>76.6279069767442</v>
      </c>
      <c r="F40" s="5"/>
      <c r="G40" s="5"/>
      <c r="H40" s="6"/>
    </row>
    <row r="41" spans="1:8">
      <c r="A41" s="12" t="s">
        <v>95</v>
      </c>
      <c r="B41" s="12" t="s">
        <v>96</v>
      </c>
      <c r="C41" s="9">
        <f t="shared" si="0"/>
        <v>68.9631578947369</v>
      </c>
      <c r="D41" s="9">
        <f>IFERROR(VLOOKUP(A41,【A】!A:C,3,0),0)</f>
        <v>69.5789473684211</v>
      </c>
      <c r="E41" s="9">
        <f>IFERROR((VLOOKUP(A41,【B职务】!A:I,8,0)*3+VLOOKUP(A41,【B特殊】!A:I,8,0))/(3+VLOOKUP(A41,【B特殊】!A:I,9,0)),0)+IFERROR(VLOOKUP(A41,【B职务】!A:C,3,0),0)</f>
        <v>66.5</v>
      </c>
      <c r="F41" s="5"/>
      <c r="G41" s="5"/>
      <c r="H41" s="6"/>
    </row>
    <row r="42" spans="1:8">
      <c r="A42" s="12" t="s">
        <v>97</v>
      </c>
      <c r="B42" s="12" t="s">
        <v>98</v>
      </c>
      <c r="C42" s="9">
        <f t="shared" si="0"/>
        <v>82.6140350877193</v>
      </c>
      <c r="D42" s="9">
        <f>IFERROR(VLOOKUP(A42,【A】!A:C,3,0),0)</f>
        <v>84.9342105263158</v>
      </c>
      <c r="E42" s="9">
        <f>IFERROR((VLOOKUP(A42,【B职务】!A:I,8,0)*3+VLOOKUP(A42,【B特殊】!A:I,8,0))/(3+VLOOKUP(A42,【B特殊】!A:I,9,0)),0)+IFERROR(VLOOKUP(A42,【B职务】!A:C,3,0),0)</f>
        <v>73.3333333333333</v>
      </c>
      <c r="F42" s="5"/>
      <c r="G42" s="5"/>
      <c r="H42" s="6"/>
    </row>
    <row r="43" spans="1:8">
      <c r="A43" s="12" t="s">
        <v>99</v>
      </c>
      <c r="B43" s="12" t="s">
        <v>100</v>
      </c>
      <c r="C43" s="9">
        <f t="shared" si="0"/>
        <v>74.1684210526316</v>
      </c>
      <c r="D43" s="9">
        <f>IFERROR(VLOOKUP(A43,【A】!A:C,3,0),0)</f>
        <v>77.7105263157895</v>
      </c>
      <c r="E43" s="9">
        <f>IFERROR((VLOOKUP(A43,【B职务】!A:I,8,0)*3+VLOOKUP(A43,【B特殊】!A:I,8,0))/(3+VLOOKUP(A43,【B特殊】!A:I,9,0)),0)+IFERROR(VLOOKUP(A43,【B职务】!A:C,3,0),0)</f>
        <v>60</v>
      </c>
      <c r="F43" s="5"/>
      <c r="G43" s="5"/>
      <c r="H43" s="6"/>
    </row>
    <row r="44" spans="1:8">
      <c r="A44" s="12" t="s">
        <v>101</v>
      </c>
      <c r="B44" s="12" t="s">
        <v>102</v>
      </c>
      <c r="C44" s="9">
        <f t="shared" si="0"/>
        <v>74.6631578947369</v>
      </c>
      <c r="D44" s="9">
        <f>IFERROR(VLOOKUP(A44,【A】!A:C,3,0),0)</f>
        <v>78.3289473684211</v>
      </c>
      <c r="E44" s="9">
        <f>IFERROR((VLOOKUP(A44,【B职务】!A:I,8,0)*3+VLOOKUP(A44,【B特殊】!A:I,8,0))/(3+VLOOKUP(A44,【B特殊】!A:I,9,0)),0)+IFERROR(VLOOKUP(A44,【B职务】!A:C,3,0),0)</f>
        <v>60</v>
      </c>
      <c r="F44" s="5"/>
      <c r="G44" s="5"/>
      <c r="H44" s="6"/>
    </row>
    <row r="45" spans="1:8">
      <c r="A45" s="12" t="s">
        <v>103</v>
      </c>
      <c r="B45" s="12" t="s">
        <v>104</v>
      </c>
      <c r="C45" s="9">
        <f t="shared" si="0"/>
        <v>80.0352402745995</v>
      </c>
      <c r="D45" s="9">
        <f>IFERROR(VLOOKUP(A45,【A】!A:C,3,0),0)</f>
        <v>81.5657894736842</v>
      </c>
      <c r="E45" s="9">
        <f>IFERROR((VLOOKUP(A45,【B职务】!A:I,8,0)*3+VLOOKUP(A45,【B特殊】!A:I,8,0))/(3+VLOOKUP(A45,【B特殊】!A:I,9,0)),0)+IFERROR(VLOOKUP(A45,【B职务】!A:C,3,0),0)</f>
        <v>73.9130434782609</v>
      </c>
      <c r="F45" s="5"/>
      <c r="G45" s="5"/>
      <c r="H45" s="6"/>
    </row>
    <row r="46" spans="1:8">
      <c r="A46" s="12" t="s">
        <v>105</v>
      </c>
      <c r="B46" s="12" t="s">
        <v>106</v>
      </c>
      <c r="C46" s="9">
        <f t="shared" si="0"/>
        <v>81.5253157894737</v>
      </c>
      <c r="D46" s="9">
        <f>IFERROR(VLOOKUP(A46,【A】!A:C,3,0),0)</f>
        <v>80.1578947368421</v>
      </c>
      <c r="E46" s="9">
        <f>IFERROR((VLOOKUP(A46,【B职务】!A:I,8,0)*3+VLOOKUP(A46,【B特殊】!A:I,8,0))/(3+VLOOKUP(A46,【B特殊】!A:I,9,0)),0)+IFERROR(VLOOKUP(A46,【B职务】!A:C,3,0),0)</f>
        <v>86.995</v>
      </c>
      <c r="F46" s="5"/>
      <c r="G46" s="5"/>
      <c r="H46" s="6"/>
    </row>
    <row r="47" spans="1:8">
      <c r="A47" s="12" t="s">
        <v>107</v>
      </c>
      <c r="B47" s="12" t="s">
        <v>108</v>
      </c>
      <c r="C47" s="9">
        <f t="shared" si="0"/>
        <v>72.2421052631579</v>
      </c>
      <c r="D47" s="9">
        <f>IFERROR(VLOOKUP(A47,【A】!A:C,3,0),0)</f>
        <v>72.8026315789474</v>
      </c>
      <c r="E47" s="9">
        <f>IFERROR((VLOOKUP(A47,【B职务】!A:I,8,0)*3+VLOOKUP(A47,【B特殊】!A:I,8,0))/(3+VLOOKUP(A47,【B特殊】!A:I,9,0)),0)+IFERROR(VLOOKUP(A47,【B职务】!A:C,3,0),0)</f>
        <v>70</v>
      </c>
      <c r="F47" s="5"/>
      <c r="G47" s="5"/>
      <c r="H47" s="6"/>
    </row>
    <row r="48" spans="1:8">
      <c r="A48" s="12" t="s">
        <v>109</v>
      </c>
      <c r="B48" s="12" t="s">
        <v>110</v>
      </c>
      <c r="C48" s="9">
        <f t="shared" si="0"/>
        <v>73.6041473684211</v>
      </c>
      <c r="D48" s="9">
        <f>IFERROR(VLOOKUP(A48,【A】!A:C,3,0),0)</f>
        <v>71.2236842105263</v>
      </c>
      <c r="E48" s="9">
        <f>IFERROR((VLOOKUP(A48,【B职务】!A:I,8,0)*3+VLOOKUP(A48,【B特殊】!A:I,8,0))/(3+VLOOKUP(A48,【B特殊】!A:I,9,0)),0)+IFERROR(VLOOKUP(A48,【B职务】!A:C,3,0),0)</f>
        <v>83.126</v>
      </c>
      <c r="F48" s="5"/>
      <c r="G48" s="5"/>
      <c r="H48" s="6"/>
    </row>
    <row r="49" spans="1:8">
      <c r="A49" s="12" t="s">
        <v>111</v>
      </c>
      <c r="B49" s="12" t="s">
        <v>112</v>
      </c>
      <c r="C49" s="9">
        <f t="shared" si="0"/>
        <v>71</v>
      </c>
      <c r="D49" s="9">
        <f>IFERROR(VLOOKUP(A49,【A】!A:C,3,0),0)</f>
        <v>73.75</v>
      </c>
      <c r="E49" s="9">
        <f>IFERROR((VLOOKUP(A49,【B职务】!A:I,8,0)*3+VLOOKUP(A49,【B特殊】!A:I,8,0))/(3+VLOOKUP(A49,【B特殊】!A:I,9,0)),0)+IFERROR(VLOOKUP(A49,【B职务】!A:C,3,0),0)</f>
        <v>60</v>
      </c>
      <c r="F49" s="5"/>
      <c r="G49" s="5"/>
      <c r="H49" s="6"/>
    </row>
    <row r="50" spans="1:8">
      <c r="A50" s="12" t="s">
        <v>113</v>
      </c>
      <c r="B50" s="12" t="s">
        <v>114</v>
      </c>
      <c r="C50" s="9">
        <f t="shared" si="0"/>
        <v>79.4526315789474</v>
      </c>
      <c r="D50" s="9">
        <f>IFERROR(VLOOKUP(A50,【A】!A:C,3,0),0)</f>
        <v>81.8157894736842</v>
      </c>
      <c r="E50" s="9">
        <f>IFERROR((VLOOKUP(A50,【B职务】!A:I,8,0)*3+VLOOKUP(A50,【B特殊】!A:I,8,0))/(3+VLOOKUP(A50,【B特殊】!A:I,9,0)),0)+IFERROR(VLOOKUP(A50,【B职务】!A:C,3,0),0)</f>
        <v>70</v>
      </c>
      <c r="F50" s="5"/>
      <c r="G50" s="5"/>
      <c r="H50" s="6"/>
    </row>
    <row r="51" spans="1:8">
      <c r="A51" s="12" t="s">
        <v>115</v>
      </c>
      <c r="B51" s="12" t="s">
        <v>116</v>
      </c>
      <c r="C51" s="9">
        <f t="shared" si="0"/>
        <v>84.3823761609907</v>
      </c>
      <c r="D51" s="9">
        <f>IFERROR(VLOOKUP(A51,【A】!A:C,3,0),0)</f>
        <v>83.0263157894737</v>
      </c>
      <c r="E51" s="9">
        <f>IFERROR((VLOOKUP(A51,【B职务】!A:I,8,0)*3+VLOOKUP(A51,【B特殊】!A:I,8,0))/(3+VLOOKUP(A51,【B特殊】!A:I,9,0)),0)+IFERROR(VLOOKUP(A51,【B职务】!A:C,3,0),0)</f>
        <v>89.8066176470588</v>
      </c>
      <c r="F51" s="5"/>
      <c r="G51" s="5"/>
      <c r="H51" s="6"/>
    </row>
    <row r="52" spans="1:8">
      <c r="A52" s="12" t="s">
        <v>117</v>
      </c>
      <c r="B52" s="12" t="s">
        <v>118</v>
      </c>
      <c r="C52" s="9">
        <f t="shared" si="0"/>
        <v>77.1263157894737</v>
      </c>
      <c r="D52" s="9">
        <f>IFERROR(VLOOKUP(A52,【A】!A:C,3,0),0)</f>
        <v>81.4078947368421</v>
      </c>
      <c r="E52" s="9">
        <f>IFERROR((VLOOKUP(A52,【B职务】!A:I,8,0)*3+VLOOKUP(A52,【B特殊】!A:I,8,0))/(3+VLOOKUP(A52,【B特殊】!A:I,9,0)),0)+IFERROR(VLOOKUP(A52,【B职务】!A:C,3,0),0)</f>
        <v>60</v>
      </c>
      <c r="F52" s="5"/>
      <c r="G52" s="5"/>
      <c r="H52" s="6"/>
    </row>
    <row r="53" spans="1:8">
      <c r="A53" s="12" t="s">
        <v>119</v>
      </c>
      <c r="B53" s="12" t="s">
        <v>120</v>
      </c>
      <c r="C53" s="9">
        <f t="shared" si="0"/>
        <v>77.5684210526316</v>
      </c>
      <c r="D53" s="9">
        <f>IFERROR(VLOOKUP(A53,【A】!A:C,3,0),0)</f>
        <v>79.4605263157895</v>
      </c>
      <c r="E53" s="9">
        <f>IFERROR((VLOOKUP(A53,【B职务】!A:I,8,0)*3+VLOOKUP(A53,【B特殊】!A:I,8,0))/(3+VLOOKUP(A53,【B特殊】!A:I,9,0)),0)+IFERROR(VLOOKUP(A53,【B职务】!A:C,3,0),0)</f>
        <v>70</v>
      </c>
      <c r="F53" s="5"/>
      <c r="G53" s="5"/>
      <c r="H53" s="6"/>
    </row>
    <row r="54" spans="1:8">
      <c r="A54" s="12" t="s">
        <v>121</v>
      </c>
      <c r="B54" s="12" t="s">
        <v>122</v>
      </c>
      <c r="C54" s="9">
        <f t="shared" si="0"/>
        <v>77.221052631579</v>
      </c>
      <c r="D54" s="9">
        <f>IFERROR(VLOOKUP(A54,【A】!A:C,3,0),0)</f>
        <v>81.5263157894737</v>
      </c>
      <c r="E54" s="9">
        <f>IFERROR((VLOOKUP(A54,【B职务】!A:I,8,0)*3+VLOOKUP(A54,【B特殊】!A:I,8,0))/(3+VLOOKUP(A54,【B特殊】!A:I,9,0)),0)+IFERROR(VLOOKUP(A54,【B职务】!A:C,3,0),0)</f>
        <v>60</v>
      </c>
      <c r="F54" s="5"/>
      <c r="G54" s="5"/>
      <c r="H54" s="6"/>
    </row>
    <row r="55" spans="1:8">
      <c r="A55" s="12" t="s">
        <v>123</v>
      </c>
      <c r="B55" s="12" t="s">
        <v>124</v>
      </c>
      <c r="C55" s="9">
        <f t="shared" si="0"/>
        <v>76.7473684210526</v>
      </c>
      <c r="D55" s="9">
        <f>IFERROR(VLOOKUP(A55,【A】!A:C,3,0),0)</f>
        <v>80.9342105263158</v>
      </c>
      <c r="E55" s="9">
        <f>IFERROR((VLOOKUP(A55,【B职务】!A:I,8,0)*3+VLOOKUP(A55,【B特殊】!A:I,8,0))/(3+VLOOKUP(A55,【B特殊】!A:I,9,0)),0)+IFERROR(VLOOKUP(A55,【B职务】!A:C,3,0),0)</f>
        <v>60</v>
      </c>
      <c r="F55" s="5"/>
      <c r="G55" s="5"/>
      <c r="H55" s="6"/>
    </row>
    <row r="56" spans="1:8">
      <c r="A56" s="12" t="s">
        <v>125</v>
      </c>
      <c r="B56" s="12" t="s">
        <v>126</v>
      </c>
      <c r="C56" s="9">
        <f t="shared" si="0"/>
        <v>68.6631578947369</v>
      </c>
      <c r="D56" s="9">
        <f>IFERROR(VLOOKUP(A56,【A】!A:C,3,0),0)</f>
        <v>70.8289473684211</v>
      </c>
      <c r="E56" s="9">
        <f>IFERROR((VLOOKUP(A56,【B职务】!A:I,8,0)*3+VLOOKUP(A56,【B特殊】!A:I,8,0))/(3+VLOOKUP(A56,【B特殊】!A:I,9,0)),0)+IFERROR(VLOOKUP(A56,【B职务】!A:C,3,0),0)</f>
        <v>60</v>
      </c>
      <c r="F56" s="5"/>
      <c r="G56" s="5"/>
      <c r="H56" s="6"/>
    </row>
    <row r="57" spans="1:8">
      <c r="A57" s="12" t="s">
        <v>127</v>
      </c>
      <c r="B57" s="12" t="s">
        <v>128</v>
      </c>
      <c r="C57" s="9">
        <f t="shared" si="0"/>
        <v>78.0947368421053</v>
      </c>
      <c r="D57" s="9">
        <f>IFERROR(VLOOKUP(A57,【A】!A:C,3,0),0)</f>
        <v>78.6184210526316</v>
      </c>
      <c r="E57" s="9">
        <f>IFERROR((VLOOKUP(A57,【B职务】!A:I,8,0)*3+VLOOKUP(A57,【B特殊】!A:I,8,0))/(3+VLOOKUP(A57,【B特殊】!A:I,9,0)),0)+IFERROR(VLOOKUP(A57,【B职务】!A:C,3,0),0)</f>
        <v>76</v>
      </c>
      <c r="F57" s="5"/>
      <c r="G57" s="5"/>
      <c r="H57" s="6"/>
    </row>
    <row r="58" spans="1:8">
      <c r="A58" s="12" t="s">
        <v>129</v>
      </c>
      <c r="B58" s="12" t="s">
        <v>130</v>
      </c>
      <c r="C58" s="9">
        <f t="shared" si="0"/>
        <v>74.1824561403509</v>
      </c>
      <c r="D58" s="9">
        <f>IFERROR(VLOOKUP(A58,【A】!A:C,3,0),0)</f>
        <v>74.3947368421053</v>
      </c>
      <c r="E58" s="9">
        <f>IFERROR((VLOOKUP(A58,【B职务】!A:I,8,0)*3+VLOOKUP(A58,【B特殊】!A:I,8,0))/(3+VLOOKUP(A58,【B特殊】!A:I,9,0)),0)+IFERROR(VLOOKUP(A58,【B职务】!A:C,3,0),0)</f>
        <v>73.3333333333333</v>
      </c>
      <c r="F58" s="5"/>
      <c r="G58" s="5"/>
      <c r="H58" s="6"/>
    </row>
    <row r="59" spans="1:8">
      <c r="A59" s="12" t="s">
        <v>131</v>
      </c>
      <c r="B59" s="12" t="s">
        <v>132</v>
      </c>
      <c r="C59" s="9">
        <f t="shared" si="0"/>
        <v>72.9684210526316</v>
      </c>
      <c r="D59" s="9">
        <f>IFERROR(VLOOKUP(A59,【A】!A:C,3,0),0)</f>
        <v>76.2105263157895</v>
      </c>
      <c r="E59" s="9">
        <f>IFERROR((VLOOKUP(A59,【B职务】!A:I,8,0)*3+VLOOKUP(A59,【B特殊】!A:I,8,0))/(3+VLOOKUP(A59,【B特殊】!A:I,9,0)),0)+IFERROR(VLOOKUP(A59,【B职务】!A:C,3,0),0)</f>
        <v>60</v>
      </c>
      <c r="F59" s="5"/>
      <c r="G59" s="5"/>
      <c r="H59" s="6"/>
    </row>
    <row r="60" spans="1:8">
      <c r="A60" s="12" t="s">
        <v>133</v>
      </c>
      <c r="B60" s="12" t="s">
        <v>134</v>
      </c>
      <c r="C60" s="9">
        <f t="shared" si="0"/>
        <v>80.7811636363636</v>
      </c>
      <c r="D60" s="9">
        <f>IFERROR(VLOOKUP(A60,【A】!A:C,3,0),0)</f>
        <v>77.75</v>
      </c>
      <c r="E60" s="9">
        <f>IFERROR((VLOOKUP(A60,【B职务】!A:I,8,0)*3+VLOOKUP(A60,【B特殊】!A:I,8,0))/(3+VLOOKUP(A60,【B特殊】!A:I,9,0)),0)+IFERROR(VLOOKUP(A60,【B职务】!A:C,3,0),0)</f>
        <v>92.9058181818182</v>
      </c>
      <c r="F60" s="5"/>
      <c r="G60" s="5"/>
      <c r="H60" s="6"/>
    </row>
    <row r="61" spans="1:8">
      <c r="A61" s="12" t="s">
        <v>135</v>
      </c>
      <c r="B61" s="12" t="s">
        <v>136</v>
      </c>
      <c r="C61" s="9">
        <f t="shared" si="0"/>
        <v>71.6315789473684</v>
      </c>
      <c r="D61" s="9">
        <f>IFERROR(VLOOKUP(A61,【A】!A:C,3,0),0)</f>
        <v>74.5394736842105</v>
      </c>
      <c r="E61" s="9">
        <f>IFERROR((VLOOKUP(A61,【B职务】!A:I,8,0)*3+VLOOKUP(A61,【B特殊】!A:I,8,0))/(3+VLOOKUP(A61,【B特殊】!A:I,9,0)),0)+IFERROR(VLOOKUP(A61,【B职务】!A:C,3,0),0)</f>
        <v>60</v>
      </c>
      <c r="F61" s="5"/>
      <c r="G61" s="5"/>
      <c r="H61" s="6"/>
    </row>
    <row r="62" spans="1:8">
      <c r="A62" s="12" t="s">
        <v>137</v>
      </c>
      <c r="B62" s="12" t="s">
        <v>138</v>
      </c>
      <c r="C62" s="9">
        <f t="shared" si="0"/>
        <v>78.7473684210526</v>
      </c>
      <c r="D62" s="9">
        <f>IFERROR(VLOOKUP(A62,【A】!A:C,3,0),0)</f>
        <v>83.4342105263158</v>
      </c>
      <c r="E62" s="9">
        <f>IFERROR((VLOOKUP(A62,【B职务】!A:I,8,0)*3+VLOOKUP(A62,【B特殊】!A:I,8,0))/(3+VLOOKUP(A62,【B特殊】!A:I,9,0)),0)+IFERROR(VLOOKUP(A62,【B职务】!A:C,3,0),0)</f>
        <v>60</v>
      </c>
      <c r="F62" s="5"/>
      <c r="G62" s="5"/>
      <c r="H62" s="6"/>
    </row>
    <row r="63" spans="1:8">
      <c r="A63" s="12" t="s">
        <v>139</v>
      </c>
      <c r="B63" s="12" t="s">
        <v>140</v>
      </c>
      <c r="C63" s="9">
        <f t="shared" si="0"/>
        <v>80.9333333333333</v>
      </c>
      <c r="D63" s="9">
        <f>IFERROR(VLOOKUP(A63,【A】!A:C,3,0),0)</f>
        <v>81.75</v>
      </c>
      <c r="E63" s="9">
        <f>IFERROR((VLOOKUP(A63,【B职务】!A:I,8,0)*3+VLOOKUP(A63,【B特殊】!A:I,8,0))/(3+VLOOKUP(A63,【B特殊】!A:I,9,0)),0)+IFERROR(VLOOKUP(A63,【B职务】!A:C,3,0),0)</f>
        <v>77.6666666666667</v>
      </c>
      <c r="F63" s="5"/>
      <c r="G63" s="5"/>
      <c r="H63" s="6"/>
    </row>
    <row r="64" spans="1:8">
      <c r="A64" s="12" t="s">
        <v>141</v>
      </c>
      <c r="B64" s="12" t="s">
        <v>142</v>
      </c>
      <c r="C64" s="9">
        <f t="shared" si="0"/>
        <v>78.906364749082</v>
      </c>
      <c r="D64" s="9">
        <f>IFERROR(VLOOKUP(A64,【A】!A:C,3,0),0)</f>
        <v>76.8684210526316</v>
      </c>
      <c r="E64" s="9">
        <f>IFERROR((VLOOKUP(A64,【B职务】!A:I,8,0)*3+VLOOKUP(A64,【B特殊】!A:I,8,0))/(3+VLOOKUP(A64,【B特殊】!A:I,9,0)),0)+IFERROR(VLOOKUP(A64,【B职务】!A:C,3,0),0)</f>
        <v>87.0581395348837</v>
      </c>
      <c r="F64" s="5"/>
      <c r="G64" s="5"/>
      <c r="H64" s="6"/>
    </row>
    <row r="65" spans="1:8">
      <c r="A65" s="12" t="s">
        <v>143</v>
      </c>
      <c r="B65" s="12" t="s">
        <v>144</v>
      </c>
      <c r="C65" s="9">
        <f t="shared" si="0"/>
        <v>67.6315789473684</v>
      </c>
      <c r="D65" s="9">
        <f>IFERROR(VLOOKUP(A65,【A】!A:C,3,0),0)</f>
        <v>69.5394736842105</v>
      </c>
      <c r="E65" s="9">
        <f>IFERROR((VLOOKUP(A65,【B职务】!A:I,8,0)*3+VLOOKUP(A65,【B特殊】!A:I,8,0))/(3+VLOOKUP(A65,【B特殊】!A:I,9,0)),0)+IFERROR(VLOOKUP(A65,【B职务】!A:C,3,0),0)</f>
        <v>60</v>
      </c>
      <c r="F65" s="5"/>
      <c r="G65" s="5"/>
      <c r="H65" s="6"/>
    </row>
    <row r="66" spans="1:8">
      <c r="A66" s="12" t="s">
        <v>145</v>
      </c>
      <c r="B66" s="12" t="s">
        <v>146</v>
      </c>
      <c r="C66" s="9">
        <f t="shared" si="0"/>
        <v>80.1578947368421</v>
      </c>
      <c r="D66" s="9">
        <f>IFERROR(VLOOKUP(A66,【A】!A:C,3,0),0)</f>
        <v>82.6973684210526</v>
      </c>
      <c r="E66" s="9">
        <f>IFERROR((VLOOKUP(A66,【B职务】!A:I,8,0)*3+VLOOKUP(A66,【B特殊】!A:I,8,0))/(3+VLOOKUP(A66,【B特殊】!A:I,9,0)),0)+IFERROR(VLOOKUP(A66,【B职务】!A:C,3,0),0)</f>
        <v>70</v>
      </c>
      <c r="F66" s="5"/>
      <c r="G66" s="5"/>
      <c r="H66" s="6"/>
    </row>
    <row r="67" spans="1:8">
      <c r="A67" s="12" t="s">
        <v>147</v>
      </c>
      <c r="B67" s="12" t="s">
        <v>148</v>
      </c>
      <c r="C67" s="9">
        <f t="shared" si="0"/>
        <v>79.6851674641148</v>
      </c>
      <c r="D67" s="9">
        <f>IFERROR(VLOOKUP(A67,【A】!A:C,3,0),0)</f>
        <v>83.6973684210526</v>
      </c>
      <c r="E67" s="9">
        <f>IFERROR((VLOOKUP(A67,【B职务】!A:I,8,0)*3+VLOOKUP(A67,【B特殊】!A:I,8,0))/(3+VLOOKUP(A67,【B特殊】!A:I,9,0)),0)+IFERROR(VLOOKUP(A67,【B职务】!A:C,3,0),0)</f>
        <v>63.6363636363636</v>
      </c>
      <c r="F67" s="5"/>
      <c r="G67" s="5"/>
      <c r="H67" s="6"/>
    </row>
    <row r="68" spans="1:8">
      <c r="A68" s="12" t="s">
        <v>149</v>
      </c>
      <c r="B68" s="12" t="s">
        <v>150</v>
      </c>
      <c r="C68" s="9">
        <f t="shared" ref="C68:C131" si="1">IFERROR(SUM(D68*0.8+E68*0.2),0)</f>
        <v>77.7954887218045</v>
      </c>
      <c r="D68" s="9">
        <f>IFERROR(VLOOKUP(A68,【A】!A:C,3,0),0)</f>
        <v>80.8157894736842</v>
      </c>
      <c r="E68" s="9">
        <f>IFERROR((VLOOKUP(A68,【B职务】!A:I,8,0)*3+VLOOKUP(A68,【B特殊】!A:I,8,0))/(3+VLOOKUP(A68,【B特殊】!A:I,9,0)),0)+IFERROR(VLOOKUP(A68,【B职务】!A:C,3,0),0)</f>
        <v>65.7142857142857</v>
      </c>
      <c r="F68" s="5"/>
      <c r="G68" s="5"/>
      <c r="H68" s="6"/>
    </row>
    <row r="69" spans="1:8">
      <c r="A69" s="12" t="s">
        <v>151</v>
      </c>
      <c r="B69" s="12" t="s">
        <v>152</v>
      </c>
      <c r="C69" s="9">
        <f t="shared" si="1"/>
        <v>78.7678285714286</v>
      </c>
      <c r="D69" s="9">
        <f>IFERROR(VLOOKUP(A69,【A】!A:C,3,0),0)</f>
        <v>76.25</v>
      </c>
      <c r="E69" s="9">
        <f>IFERROR((VLOOKUP(A69,【B职务】!A:I,8,0)*3+VLOOKUP(A69,【B特殊】!A:I,8,0))/(3+VLOOKUP(A69,【B特殊】!A:I,9,0)),0)+IFERROR(VLOOKUP(A69,【B职务】!A:C,3,0),0)</f>
        <v>88.8391428571429</v>
      </c>
      <c r="F69" s="5"/>
      <c r="G69" s="5"/>
      <c r="H69" s="6"/>
    </row>
    <row r="70" spans="1:8">
      <c r="A70" s="12" t="s">
        <v>153</v>
      </c>
      <c r="B70" s="12" t="s">
        <v>154</v>
      </c>
      <c r="C70" s="9">
        <f t="shared" si="1"/>
        <v>77.3223684210526</v>
      </c>
      <c r="D70" s="9">
        <f>IFERROR(VLOOKUP(A70,【A】!A:C,3,0),0)</f>
        <v>77.9342105263158</v>
      </c>
      <c r="E70" s="9">
        <f>IFERROR((VLOOKUP(A70,【B职务】!A:I,8,0)*3+VLOOKUP(A70,【B特殊】!A:I,8,0))/(3+VLOOKUP(A70,【B特殊】!A:I,9,0)),0)+IFERROR(VLOOKUP(A70,【B职务】!A:C,3,0),0)</f>
        <v>74.875</v>
      </c>
      <c r="F70" s="5"/>
      <c r="G70" s="5"/>
      <c r="H70" s="6"/>
    </row>
    <row r="71" spans="1:8">
      <c r="A71" s="12" t="s">
        <v>155</v>
      </c>
      <c r="B71" s="12" t="s">
        <v>156</v>
      </c>
      <c r="C71" s="9">
        <f t="shared" si="1"/>
        <v>74.8578947368421</v>
      </c>
      <c r="D71" s="9">
        <f>IFERROR(VLOOKUP(A71,【A】!A:C,3,0),0)</f>
        <v>76.9473684210526</v>
      </c>
      <c r="E71" s="9">
        <f>IFERROR((VLOOKUP(A71,【B职务】!A:I,8,0)*3+VLOOKUP(A71,【B特殊】!A:I,8,0))/(3+VLOOKUP(A71,【B特殊】!A:I,9,0)),0)+IFERROR(VLOOKUP(A71,【B职务】!A:C,3,0),0)</f>
        <v>66.5</v>
      </c>
      <c r="F71" s="5"/>
      <c r="G71" s="5"/>
      <c r="H71" s="6"/>
    </row>
    <row r="72" spans="1:8">
      <c r="A72" s="12" t="s">
        <v>157</v>
      </c>
      <c r="B72" s="12" t="s">
        <v>158</v>
      </c>
      <c r="C72" s="9">
        <f t="shared" si="1"/>
        <v>76.1954887218045</v>
      </c>
      <c r="D72" s="9">
        <f>IFERROR(VLOOKUP(A72,【A】!A:C,3,0),0)</f>
        <v>78.8157894736842</v>
      </c>
      <c r="E72" s="9">
        <f>IFERROR((VLOOKUP(A72,【B职务】!A:I,8,0)*3+VLOOKUP(A72,【B特殊】!A:I,8,0))/(3+VLOOKUP(A72,【B特殊】!A:I,9,0)),0)+IFERROR(VLOOKUP(A72,【B职务】!A:C,3,0),0)</f>
        <v>65.7142857142857</v>
      </c>
      <c r="F72" s="5"/>
      <c r="G72" s="5"/>
      <c r="H72" s="6"/>
    </row>
    <row r="73" spans="1:8">
      <c r="A73" s="12" t="s">
        <v>159</v>
      </c>
      <c r="B73" s="12" t="s">
        <v>160</v>
      </c>
      <c r="C73" s="9">
        <f t="shared" si="1"/>
        <v>71.3052631578947</v>
      </c>
      <c r="D73" s="9">
        <f>IFERROR(VLOOKUP(A73,【A】!A:C,3,0),0)</f>
        <v>74.1315789473684</v>
      </c>
      <c r="E73" s="9">
        <f>IFERROR((VLOOKUP(A73,【B职务】!A:I,8,0)*3+VLOOKUP(A73,【B特殊】!A:I,8,0))/(3+VLOOKUP(A73,【B特殊】!A:I,9,0)),0)+IFERROR(VLOOKUP(A73,【B职务】!A:C,3,0),0)</f>
        <v>60</v>
      </c>
      <c r="F73" s="5"/>
      <c r="G73" s="5"/>
      <c r="H73" s="6"/>
    </row>
    <row r="74" spans="1:8">
      <c r="A74" s="12" t="s">
        <v>161</v>
      </c>
      <c r="B74" s="12" t="s">
        <v>162</v>
      </c>
      <c r="C74" s="9">
        <f t="shared" si="1"/>
        <v>77.4406315789474</v>
      </c>
      <c r="D74" s="9">
        <f>IFERROR(VLOOKUP(A74,【A】!A:C,3,0),0)</f>
        <v>77.5657894736842</v>
      </c>
      <c r="E74" s="9">
        <f>IFERROR((VLOOKUP(A74,【B职务】!A:I,8,0)*3+VLOOKUP(A74,【B特殊】!A:I,8,0))/(3+VLOOKUP(A74,【B特殊】!A:I,9,0)),0)+IFERROR(VLOOKUP(A74,【B职务】!A:C,3,0),0)</f>
        <v>76.94</v>
      </c>
      <c r="F74" s="5"/>
      <c r="G74" s="5"/>
      <c r="H74" s="6"/>
    </row>
    <row r="75" spans="1:8">
      <c r="A75" s="12" t="s">
        <v>163</v>
      </c>
      <c r="B75" s="12" t="s">
        <v>164</v>
      </c>
      <c r="C75" s="9">
        <f t="shared" si="1"/>
        <v>81.5291929824561</v>
      </c>
      <c r="D75" s="9">
        <f>IFERROR(VLOOKUP(A75,【A】!A:C,3,0),0)</f>
        <v>80.7631578947368</v>
      </c>
      <c r="E75" s="9">
        <f>IFERROR((VLOOKUP(A75,【B职务】!A:I,8,0)*3+VLOOKUP(A75,【B特殊】!A:I,8,0))/(3+VLOOKUP(A75,【B特殊】!A:I,9,0)),0)+IFERROR(VLOOKUP(A75,【B职务】!A:C,3,0),0)</f>
        <v>84.5933333333333</v>
      </c>
      <c r="F75" s="5"/>
      <c r="G75" s="5"/>
      <c r="H75" s="6"/>
    </row>
    <row r="76" spans="1:8">
      <c r="A76" s="12" t="s">
        <v>165</v>
      </c>
      <c r="B76" s="12" t="s">
        <v>166</v>
      </c>
      <c r="C76" s="9">
        <f t="shared" si="1"/>
        <v>83.0659820282414</v>
      </c>
      <c r="D76" s="9">
        <f>IFERROR(VLOOKUP(A76,【A】!A:C,3,0),0)</f>
        <v>81.2105263157895</v>
      </c>
      <c r="E76" s="9">
        <f>IFERROR((VLOOKUP(A76,【B职务】!A:I,8,0)*3+VLOOKUP(A76,【B特殊】!A:I,8,0))/(3+VLOOKUP(A76,【B特殊】!A:I,9,0)),0)+IFERROR(VLOOKUP(A76,【B职务】!A:C,3,0),0)</f>
        <v>90.4878048780488</v>
      </c>
      <c r="F76" s="5"/>
      <c r="G76" s="5"/>
      <c r="H76" s="6"/>
    </row>
    <row r="77" spans="1:8">
      <c r="A77" s="12" t="s">
        <v>167</v>
      </c>
      <c r="B77" s="12" t="s">
        <v>168</v>
      </c>
      <c r="C77" s="9">
        <f t="shared" si="1"/>
        <v>78.0421052631579</v>
      </c>
      <c r="D77" s="9">
        <f>IFERROR(VLOOKUP(A77,【A】!A:C,3,0),0)</f>
        <v>80.0526315789474</v>
      </c>
      <c r="E77" s="9">
        <f>IFERROR((VLOOKUP(A77,【B职务】!A:I,8,0)*3+VLOOKUP(A77,【B特殊】!A:I,8,0))/(3+VLOOKUP(A77,【B特殊】!A:I,9,0)),0)+IFERROR(VLOOKUP(A77,【B职务】!A:C,3,0),0)</f>
        <v>70</v>
      </c>
      <c r="F77" s="5"/>
      <c r="G77" s="5"/>
      <c r="H77" s="6"/>
    </row>
    <row r="78" spans="1:8">
      <c r="A78" s="12" t="s">
        <v>169</v>
      </c>
      <c r="B78" s="12" t="s">
        <v>170</v>
      </c>
      <c r="C78" s="9">
        <f t="shared" si="1"/>
        <v>77.5421052631579</v>
      </c>
      <c r="D78" s="9">
        <f>IFERROR(VLOOKUP(A78,【A】!A:C,3,0),0)</f>
        <v>80.3026315789474</v>
      </c>
      <c r="E78" s="9">
        <f>IFERROR((VLOOKUP(A78,【B职务】!A:I,8,0)*3+VLOOKUP(A78,【B特殊】!A:I,8,0))/(3+VLOOKUP(A78,【B特殊】!A:I,9,0)),0)+IFERROR(VLOOKUP(A78,【B职务】!A:C,3,0),0)</f>
        <v>66.5</v>
      </c>
      <c r="F78" s="5"/>
      <c r="G78" s="5"/>
      <c r="H78" s="6"/>
    </row>
    <row r="79" spans="1:8">
      <c r="A79" s="12" t="s">
        <v>171</v>
      </c>
      <c r="B79" s="12" t="s">
        <v>172</v>
      </c>
      <c r="C79" s="9">
        <f t="shared" si="1"/>
        <v>72.0473684210526</v>
      </c>
      <c r="D79" s="9">
        <f>IFERROR(VLOOKUP(A79,【A】!A:C,3,0),0)</f>
        <v>73.4342105263158</v>
      </c>
      <c r="E79" s="9">
        <f>IFERROR((VLOOKUP(A79,【B职务】!A:I,8,0)*3+VLOOKUP(A79,【B特殊】!A:I,8,0))/(3+VLOOKUP(A79,【B特殊】!A:I,9,0)),0)+IFERROR(VLOOKUP(A79,【B职务】!A:C,3,0),0)</f>
        <v>66.5</v>
      </c>
      <c r="F79" s="5"/>
      <c r="G79" s="5"/>
      <c r="H79" s="6"/>
    </row>
    <row r="80" spans="1:8">
      <c r="A80" s="12" t="s">
        <v>173</v>
      </c>
      <c r="B80" s="12" t="s">
        <v>174</v>
      </c>
      <c r="C80" s="9">
        <f t="shared" si="1"/>
        <v>79.6245614035087</v>
      </c>
      <c r="D80" s="9">
        <f>IFERROR(VLOOKUP(A80,【A】!A:C,3,0),0)</f>
        <v>81.1973684210526</v>
      </c>
      <c r="E80" s="9">
        <f>IFERROR((VLOOKUP(A80,【B职务】!A:I,8,0)*3+VLOOKUP(A80,【B特殊】!A:I,8,0))/(3+VLOOKUP(A80,【B特殊】!A:I,9,0)),0)+IFERROR(VLOOKUP(A80,【B职务】!A:C,3,0),0)</f>
        <v>73.3333333333333</v>
      </c>
      <c r="F80" s="5"/>
      <c r="G80" s="5"/>
      <c r="H80" s="6"/>
    </row>
    <row r="81" spans="1:8">
      <c r="A81" s="12" t="s">
        <v>175</v>
      </c>
      <c r="B81" s="12" t="s">
        <v>176</v>
      </c>
      <c r="C81" s="9">
        <f t="shared" si="1"/>
        <v>85.3569410988286</v>
      </c>
      <c r="D81" s="9">
        <f>IFERROR(VLOOKUP(A81,【A】!A:C,3,0),0)</f>
        <v>82.4736842105263</v>
      </c>
      <c r="E81" s="9">
        <f>IFERROR((VLOOKUP(A81,【B职务】!A:I,8,0)*3+VLOOKUP(A81,【B特殊】!A:I,8,0))/(3+VLOOKUP(A81,【B特殊】!A:I,9,0)),0)+IFERROR(VLOOKUP(A81,【B职务】!A:C,3,0),0)</f>
        <v>96.8899686520376</v>
      </c>
      <c r="F81" s="5"/>
      <c r="G81" s="5"/>
      <c r="H81" s="6"/>
    </row>
    <row r="82" spans="1:8">
      <c r="A82" s="12" t="s">
        <v>177</v>
      </c>
      <c r="B82" s="12" t="s">
        <v>178</v>
      </c>
      <c r="C82" s="9">
        <f t="shared" si="1"/>
        <v>77.6038277511962</v>
      </c>
      <c r="D82" s="9">
        <f>IFERROR(VLOOKUP(A82,【A】!A:C,3,0),0)</f>
        <v>79.6184210526316</v>
      </c>
      <c r="E82" s="9">
        <f>IFERROR((VLOOKUP(A82,【B职务】!A:I,8,0)*3+VLOOKUP(A82,【B特殊】!A:I,8,0))/(3+VLOOKUP(A82,【B特殊】!A:I,9,0)),0)+IFERROR(VLOOKUP(A82,【B职务】!A:C,3,0),0)</f>
        <v>69.5454545454545</v>
      </c>
      <c r="F82" s="5"/>
      <c r="G82" s="5"/>
      <c r="H82" s="6"/>
    </row>
    <row r="83" spans="1:8">
      <c r="A83" s="12" t="s">
        <v>179</v>
      </c>
      <c r="B83" s="12" t="s">
        <v>180</v>
      </c>
      <c r="C83" s="9">
        <f t="shared" si="1"/>
        <v>78.4132105263158</v>
      </c>
      <c r="D83" s="9">
        <f>IFERROR(VLOOKUP(A83,【A】!A:C,3,0),0)</f>
        <v>76.1052631578947</v>
      </c>
      <c r="E83" s="9">
        <f>IFERROR((VLOOKUP(A83,【B职务】!A:I,8,0)*3+VLOOKUP(A83,【B特殊】!A:I,8,0))/(3+VLOOKUP(A83,【B特殊】!A:I,9,0)),0)+IFERROR(VLOOKUP(A83,【B职务】!A:C,3,0),0)</f>
        <v>87.645</v>
      </c>
      <c r="F83" s="5"/>
      <c r="G83" s="5"/>
      <c r="H83" s="6"/>
    </row>
    <row r="84" spans="1:8">
      <c r="A84" s="12" t="s">
        <v>181</v>
      </c>
      <c r="B84" s="12" t="s">
        <v>182</v>
      </c>
      <c r="C84" s="9">
        <f t="shared" si="1"/>
        <v>65.3789473684211</v>
      </c>
      <c r="D84" s="9">
        <f>IFERROR(VLOOKUP(A84,【A】!A:C,3,0),0)</f>
        <v>66.7236842105263</v>
      </c>
      <c r="E84" s="9">
        <f>IFERROR((VLOOKUP(A84,【B职务】!A:I,8,0)*3+VLOOKUP(A84,【B特殊】!A:I,8,0))/(3+VLOOKUP(A84,【B特殊】!A:I,9,0)),0)+IFERROR(VLOOKUP(A84,【B职务】!A:C,3,0),0)</f>
        <v>60</v>
      </c>
      <c r="F84" s="5"/>
      <c r="G84" s="5"/>
      <c r="H84" s="6"/>
    </row>
    <row r="85" spans="1:8">
      <c r="A85" s="12" t="s">
        <v>183</v>
      </c>
      <c r="B85" s="12" t="s">
        <v>184</v>
      </c>
      <c r="C85" s="9">
        <f t="shared" si="1"/>
        <v>74.7368421052631</v>
      </c>
      <c r="D85" s="9">
        <f>IFERROR(VLOOKUP(A85,【A】!A:C,3,0),0)</f>
        <v>78.4210526315789</v>
      </c>
      <c r="E85" s="9">
        <f>IFERROR((VLOOKUP(A85,【B职务】!A:I,8,0)*3+VLOOKUP(A85,【B特殊】!A:I,8,0))/(3+VLOOKUP(A85,【B特殊】!A:I,9,0)),0)+IFERROR(VLOOKUP(A85,【B职务】!A:C,3,0),0)</f>
        <v>60</v>
      </c>
      <c r="F85" s="5"/>
      <c r="G85" s="5"/>
      <c r="H85" s="6"/>
    </row>
    <row r="86" spans="1:8">
      <c r="A86" s="12" t="s">
        <v>185</v>
      </c>
      <c r="B86" s="12" t="s">
        <v>186</v>
      </c>
      <c r="C86" s="9">
        <f t="shared" si="1"/>
        <v>77.6421052631579</v>
      </c>
      <c r="D86" s="9">
        <f>IFERROR(VLOOKUP(A86,【A】!A:C,3,0),0)</f>
        <v>82.0526315789474</v>
      </c>
      <c r="E86" s="9">
        <f>IFERROR((VLOOKUP(A86,【B职务】!A:I,8,0)*3+VLOOKUP(A86,【B特殊】!A:I,8,0))/(3+VLOOKUP(A86,【B特殊】!A:I,9,0)),0)+IFERROR(VLOOKUP(A86,【B职务】!A:C,3,0),0)</f>
        <v>60</v>
      </c>
      <c r="F86" s="5"/>
      <c r="G86" s="5"/>
      <c r="H86" s="6"/>
    </row>
    <row r="87" spans="1:8">
      <c r="A87" s="12" t="s">
        <v>187</v>
      </c>
      <c r="B87" s="12" t="s">
        <v>188</v>
      </c>
      <c r="C87" s="9">
        <f t="shared" si="1"/>
        <v>77.7281780185759</v>
      </c>
      <c r="D87" s="9">
        <f>IFERROR(VLOOKUP(A87,【A】!A:C,3,0),0)</f>
        <v>75.8684210526316</v>
      </c>
      <c r="E87" s="9">
        <f>IFERROR((VLOOKUP(A87,【B职务】!A:I,8,0)*3+VLOOKUP(A87,【B特殊】!A:I,8,0))/(3+VLOOKUP(A87,【B特殊】!A:I,9,0)),0)+IFERROR(VLOOKUP(A87,【B职务】!A:C,3,0),0)</f>
        <v>85.1672058823529</v>
      </c>
      <c r="F87" s="5"/>
      <c r="G87" s="5"/>
      <c r="H87" s="6"/>
    </row>
    <row r="88" spans="1:8">
      <c r="A88" s="12" t="s">
        <v>189</v>
      </c>
      <c r="B88" s="12" t="s">
        <v>190</v>
      </c>
      <c r="C88" s="9">
        <f t="shared" si="1"/>
        <v>84.903277060576</v>
      </c>
      <c r="D88" s="9">
        <f>IFERROR(VLOOKUP(A88,【A】!A:C,3,0),0)</f>
        <v>86.7894736842105</v>
      </c>
      <c r="E88" s="9">
        <f>IFERROR((VLOOKUP(A88,【B职务】!A:I,8,0)*3+VLOOKUP(A88,【B特殊】!A:I,8,0))/(3+VLOOKUP(A88,【B特殊】!A:I,9,0)),0)+IFERROR(VLOOKUP(A88,【B职务】!A:C,3,0),0)</f>
        <v>77.3584905660377</v>
      </c>
      <c r="F88" s="5"/>
      <c r="G88" s="5"/>
      <c r="H88" s="6"/>
    </row>
    <row r="89" spans="1:8">
      <c r="A89" s="12" t="s">
        <v>191</v>
      </c>
      <c r="B89" s="12" t="s">
        <v>192</v>
      </c>
      <c r="C89" s="9">
        <f t="shared" si="1"/>
        <v>85.3676866585068</v>
      </c>
      <c r="D89" s="9">
        <f>IFERROR(VLOOKUP(A89,【A】!A:C,3,0),0)</f>
        <v>87.5526315789474</v>
      </c>
      <c r="E89" s="9">
        <f>IFERROR((VLOOKUP(A89,【B职务】!A:I,8,0)*3+VLOOKUP(A89,【B特殊】!A:I,8,0))/(3+VLOOKUP(A89,【B特殊】!A:I,9,0)),0)+IFERROR(VLOOKUP(A89,【B职务】!A:C,3,0),0)</f>
        <v>76.6279069767442</v>
      </c>
      <c r="F89" s="5"/>
      <c r="G89" s="5"/>
      <c r="H89" s="6"/>
    </row>
    <row r="90" spans="1:8">
      <c r="A90" s="12" t="s">
        <v>193</v>
      </c>
      <c r="B90" s="12" t="s">
        <v>194</v>
      </c>
      <c r="C90" s="9">
        <f t="shared" si="1"/>
        <v>60.821052631579</v>
      </c>
      <c r="D90" s="9">
        <f>IFERROR(VLOOKUP(A90,【A】!A:C,3,0),0)</f>
        <v>61.0263157894737</v>
      </c>
      <c r="E90" s="9">
        <f>IFERROR((VLOOKUP(A90,【B职务】!A:I,8,0)*3+VLOOKUP(A90,【B特殊】!A:I,8,0))/(3+VLOOKUP(A90,【B特殊】!A:I,9,0)),0)+IFERROR(VLOOKUP(A90,【B职务】!A:C,3,0),0)</f>
        <v>60</v>
      </c>
      <c r="F90" s="5"/>
      <c r="G90" s="5"/>
      <c r="H90" s="6"/>
    </row>
    <row r="91" spans="1:8">
      <c r="A91" s="12" t="s">
        <v>195</v>
      </c>
      <c r="B91" s="12" t="s">
        <v>196</v>
      </c>
      <c r="C91" s="9">
        <f t="shared" si="1"/>
        <v>78.3</v>
      </c>
      <c r="D91" s="9">
        <f>IFERROR(VLOOKUP(A91,【A】!A:C,3,0),0)</f>
        <v>81.25</v>
      </c>
      <c r="E91" s="9">
        <f>IFERROR((VLOOKUP(A91,【B职务】!A:I,8,0)*3+VLOOKUP(A91,【B特殊】!A:I,8,0))/(3+VLOOKUP(A91,【B特殊】!A:I,9,0)),0)+IFERROR(VLOOKUP(A91,【B职务】!A:C,3,0),0)</f>
        <v>66.5</v>
      </c>
      <c r="F91" s="5"/>
      <c r="G91" s="5"/>
      <c r="H91" s="6"/>
    </row>
    <row r="92" spans="1:8">
      <c r="A92" s="12" t="s">
        <v>197</v>
      </c>
      <c r="B92" s="12" t="s">
        <v>198</v>
      </c>
      <c r="C92" s="9">
        <f t="shared" si="1"/>
        <v>69.021052631579</v>
      </c>
      <c r="D92" s="9">
        <f>IFERROR(VLOOKUP(A92,【A】!A:C,3,0),0)</f>
        <v>71.2763157894737</v>
      </c>
      <c r="E92" s="9">
        <f>IFERROR((VLOOKUP(A92,【B职务】!A:I,8,0)*3+VLOOKUP(A92,【B特殊】!A:I,8,0))/(3+VLOOKUP(A92,【B特殊】!A:I,9,0)),0)+IFERROR(VLOOKUP(A92,【B职务】!A:C,3,0),0)</f>
        <v>60</v>
      </c>
      <c r="F92" s="5"/>
      <c r="G92" s="5"/>
      <c r="H92" s="6"/>
    </row>
    <row r="93" spans="1:8">
      <c r="A93" s="12" t="s">
        <v>199</v>
      </c>
      <c r="B93" s="12" t="s">
        <v>200</v>
      </c>
      <c r="C93" s="9">
        <f t="shared" si="1"/>
        <v>74.9463414634146</v>
      </c>
      <c r="D93" s="9">
        <f>IFERROR(VLOOKUP(A93,【A】!A:C,3,0),0)</f>
        <v>76</v>
      </c>
      <c r="E93" s="9">
        <f>IFERROR((VLOOKUP(A93,【B职务】!A:I,8,0)*3+VLOOKUP(A93,【B特殊】!A:I,8,0))/(3+VLOOKUP(A93,【B特殊】!A:I,9,0)),0)+IFERROR(VLOOKUP(A93,【B职务】!A:C,3,0),0)</f>
        <v>70.7317073170732</v>
      </c>
      <c r="F93" s="5"/>
      <c r="G93" s="5"/>
      <c r="H93" s="6"/>
    </row>
    <row r="94" spans="1:8">
      <c r="A94" s="12" t="s">
        <v>201</v>
      </c>
      <c r="B94" s="12" t="s">
        <v>202</v>
      </c>
      <c r="C94" s="9">
        <f t="shared" si="1"/>
        <v>80.953547368421</v>
      </c>
      <c r="D94" s="9">
        <f>IFERROR(VLOOKUP(A94,【A】!A:C,3,0),0)</f>
        <v>78.9736842105263</v>
      </c>
      <c r="E94" s="9">
        <f>IFERROR((VLOOKUP(A94,【B职务】!A:I,8,0)*3+VLOOKUP(A94,【B特殊】!A:I,8,0))/(3+VLOOKUP(A94,【B特殊】!A:I,9,0)),0)+IFERROR(VLOOKUP(A94,【B职务】!A:C,3,0),0)</f>
        <v>88.873</v>
      </c>
      <c r="F94" s="5"/>
      <c r="G94" s="5"/>
      <c r="H94" s="6"/>
    </row>
    <row r="95" spans="1:8">
      <c r="A95" s="12" t="s">
        <v>203</v>
      </c>
      <c r="B95" s="12" t="s">
        <v>204</v>
      </c>
      <c r="C95" s="9">
        <f t="shared" si="1"/>
        <v>71.0456140350877</v>
      </c>
      <c r="D95" s="9">
        <f>IFERROR(VLOOKUP(A95,【A】!A:C,3,0),0)</f>
        <v>70.4736842105263</v>
      </c>
      <c r="E95" s="9">
        <f>IFERROR((VLOOKUP(A95,【B职务】!A:I,8,0)*3+VLOOKUP(A95,【B特殊】!A:I,8,0))/(3+VLOOKUP(A95,【B特殊】!A:I,9,0)),0)+IFERROR(VLOOKUP(A95,【B职务】!A:C,3,0),0)</f>
        <v>73.3333333333333</v>
      </c>
      <c r="F95" s="5"/>
      <c r="G95" s="5"/>
      <c r="H95" s="6"/>
    </row>
    <row r="96" spans="1:8">
      <c r="A96" s="12" t="s">
        <v>205</v>
      </c>
      <c r="B96" s="12" t="s">
        <v>206</v>
      </c>
      <c r="C96" s="9">
        <f t="shared" si="1"/>
        <v>78.5778421052631</v>
      </c>
      <c r="D96" s="9">
        <f>IFERROR(VLOOKUP(A96,【A】!A:C,3,0),0)</f>
        <v>77.4210526315789</v>
      </c>
      <c r="E96" s="9">
        <f>IFERROR((VLOOKUP(A96,【B职务】!A:I,8,0)*3+VLOOKUP(A96,【B特殊】!A:I,8,0))/(3+VLOOKUP(A96,【B特殊】!A:I,9,0)),0)+IFERROR(VLOOKUP(A96,【B职务】!A:C,3,0),0)</f>
        <v>83.205</v>
      </c>
      <c r="F96" s="5"/>
      <c r="G96" s="5"/>
      <c r="H96" s="6"/>
    </row>
    <row r="97" spans="1:8">
      <c r="A97" s="12" t="s">
        <v>207</v>
      </c>
      <c r="B97" s="12" t="s">
        <v>208</v>
      </c>
      <c r="C97" s="9">
        <f t="shared" si="1"/>
        <v>74.396052631579</v>
      </c>
      <c r="D97" s="9">
        <f>IFERROR(VLOOKUP(A97,【A】!A:C,3,0),0)</f>
        <v>74.2763157894737</v>
      </c>
      <c r="E97" s="9">
        <f>IFERROR((VLOOKUP(A97,【B职务】!A:I,8,0)*3+VLOOKUP(A97,【B特殊】!A:I,8,0))/(3+VLOOKUP(A97,【B特殊】!A:I,9,0)),0)+IFERROR(VLOOKUP(A97,【B职务】!A:C,3,0),0)</f>
        <v>74.875</v>
      </c>
      <c r="F97" s="5"/>
      <c r="G97" s="5"/>
      <c r="H97" s="6"/>
    </row>
    <row r="98" spans="1:8">
      <c r="A98" s="12" t="s">
        <v>209</v>
      </c>
      <c r="B98" s="12" t="s">
        <v>210</v>
      </c>
      <c r="C98" s="9">
        <f t="shared" si="1"/>
        <v>73.2105263157895</v>
      </c>
      <c r="D98" s="9">
        <f>IFERROR(VLOOKUP(A98,【A】!A:C,3,0),0)</f>
        <v>76.5131578947368</v>
      </c>
      <c r="E98" s="9">
        <f>IFERROR((VLOOKUP(A98,【B职务】!A:I,8,0)*3+VLOOKUP(A98,【B特殊】!A:I,8,0))/(3+VLOOKUP(A98,【B特殊】!A:I,9,0)),0)+IFERROR(VLOOKUP(A98,【B职务】!A:C,3,0),0)</f>
        <v>60</v>
      </c>
      <c r="F98" s="5"/>
      <c r="G98" s="5"/>
      <c r="H98" s="6"/>
    </row>
    <row r="99" spans="1:8">
      <c r="A99" s="12" t="s">
        <v>211</v>
      </c>
      <c r="B99" s="12" t="s">
        <v>212</v>
      </c>
      <c r="C99" s="9">
        <f t="shared" si="1"/>
        <v>78.5015842105263</v>
      </c>
      <c r="D99" s="9">
        <f>IFERROR(VLOOKUP(A99,【A】!A:C,3,0),0)</f>
        <v>77.3421052631579</v>
      </c>
      <c r="E99" s="9">
        <f>IFERROR((VLOOKUP(A99,【B职务】!A:I,8,0)*3+VLOOKUP(A99,【B特殊】!A:I,8,0))/(3+VLOOKUP(A99,【B特殊】!A:I,9,0)),0)+IFERROR(VLOOKUP(A99,【B职务】!A:C,3,0),0)</f>
        <v>83.1395</v>
      </c>
      <c r="F99" s="5"/>
      <c r="G99" s="5"/>
      <c r="H99" s="6"/>
    </row>
    <row r="100" spans="1:8">
      <c r="A100" s="12" t="s">
        <v>213</v>
      </c>
      <c r="B100" s="12" t="s">
        <v>214</v>
      </c>
      <c r="C100" s="9">
        <f t="shared" si="1"/>
        <v>65.9684210526316</v>
      </c>
      <c r="D100" s="9">
        <f>IFERROR(VLOOKUP(A100,【A】!A:C,3,0),0)</f>
        <v>67.4605263157895</v>
      </c>
      <c r="E100" s="9">
        <f>IFERROR((VLOOKUP(A100,【B职务】!A:I,8,0)*3+VLOOKUP(A100,【B特殊】!A:I,8,0))/(3+VLOOKUP(A100,【B特殊】!A:I,9,0)),0)+IFERROR(VLOOKUP(A100,【B职务】!A:C,3,0),0)</f>
        <v>60</v>
      </c>
      <c r="F100" s="5"/>
      <c r="G100" s="5"/>
      <c r="H100" s="6"/>
    </row>
    <row r="101" spans="1:8">
      <c r="A101" s="12" t="s">
        <v>215</v>
      </c>
      <c r="B101" s="12" t="s">
        <v>216</v>
      </c>
      <c r="C101" s="9">
        <f t="shared" si="1"/>
        <v>82.4451127819549</v>
      </c>
      <c r="D101" s="9">
        <f>IFERROR(VLOOKUP(A101,【A】!A:C,3,0),0)</f>
        <v>81.5921052631579</v>
      </c>
      <c r="E101" s="9">
        <f>IFERROR((VLOOKUP(A101,【B职务】!A:I,8,0)*3+VLOOKUP(A101,【B特殊】!A:I,8,0))/(3+VLOOKUP(A101,【B特殊】!A:I,9,0)),0)+IFERROR(VLOOKUP(A101,【B职务】!A:C,3,0),0)</f>
        <v>85.8571428571429</v>
      </c>
      <c r="F101" s="5"/>
      <c r="G101" s="5"/>
      <c r="H101" s="6"/>
    </row>
    <row r="102" spans="1:8">
      <c r="A102" s="12" t="s">
        <v>217</v>
      </c>
      <c r="B102" s="12" t="s">
        <v>218</v>
      </c>
      <c r="C102" s="9">
        <f t="shared" si="1"/>
        <v>68.1684210526316</v>
      </c>
      <c r="D102" s="9">
        <f>IFERROR(VLOOKUP(A102,【A】!A:C,3,0),0)</f>
        <v>70.2105263157895</v>
      </c>
      <c r="E102" s="9">
        <f>IFERROR((VLOOKUP(A102,【B职务】!A:I,8,0)*3+VLOOKUP(A102,【B特殊】!A:I,8,0))/(3+VLOOKUP(A102,【B特殊】!A:I,9,0)),0)+IFERROR(VLOOKUP(A102,【B职务】!A:C,3,0),0)</f>
        <v>60</v>
      </c>
      <c r="F102" s="5"/>
      <c r="G102" s="5"/>
      <c r="H102" s="6"/>
    </row>
    <row r="103" spans="1:8">
      <c r="A103" s="12" t="s">
        <v>219</v>
      </c>
      <c r="B103" s="12" t="s">
        <v>220</v>
      </c>
      <c r="C103" s="9">
        <f t="shared" si="1"/>
        <v>69.5514170040486</v>
      </c>
      <c r="D103" s="9">
        <f>IFERROR(VLOOKUP(A103,【A】!A:C,3,0),0)</f>
        <v>69.6315789473684</v>
      </c>
      <c r="E103" s="9">
        <f>IFERROR((VLOOKUP(A103,【B职务】!A:I,8,0)*3+VLOOKUP(A103,【B特殊】!A:I,8,0))/(3+VLOOKUP(A103,【B特殊】!A:I,9,0)),0)+IFERROR(VLOOKUP(A103,【B职务】!A:C,3,0),0)</f>
        <v>69.2307692307692</v>
      </c>
      <c r="F103" s="5"/>
      <c r="G103" s="5"/>
      <c r="H103" s="6"/>
    </row>
    <row r="104" spans="1:8">
      <c r="A104" s="12" t="s">
        <v>221</v>
      </c>
      <c r="B104" s="12" t="s">
        <v>222</v>
      </c>
      <c r="C104" s="9">
        <f t="shared" si="1"/>
        <v>68.5684210526316</v>
      </c>
      <c r="D104" s="9">
        <f>IFERROR(VLOOKUP(A104,【A】!A:C,3,0),0)</f>
        <v>70.7105263157895</v>
      </c>
      <c r="E104" s="9">
        <f>IFERROR((VLOOKUP(A104,【B职务】!A:I,8,0)*3+VLOOKUP(A104,【B特殊】!A:I,8,0))/(3+VLOOKUP(A104,【B特殊】!A:I,9,0)),0)+IFERROR(VLOOKUP(A104,【B职务】!A:C,3,0),0)</f>
        <v>60</v>
      </c>
      <c r="F104" s="5"/>
      <c r="G104" s="5"/>
      <c r="H104" s="6"/>
    </row>
    <row r="105" spans="1:8">
      <c r="A105" s="12" t="s">
        <v>223</v>
      </c>
      <c r="B105" s="12" t="s">
        <v>224</v>
      </c>
      <c r="C105" s="9">
        <f t="shared" si="1"/>
        <v>85.6463654419067</v>
      </c>
      <c r="D105" s="9">
        <f>IFERROR(VLOOKUP(A105,【A】!A:C,3,0),0)</f>
        <v>85.3289473684211</v>
      </c>
      <c r="E105" s="9">
        <f>IFERROR((VLOOKUP(A105,【B职务】!A:I,8,0)*3+VLOOKUP(A105,【B特殊】!A:I,8,0))/(3+VLOOKUP(A105,【B特殊】!A:I,9,0)),0)+IFERROR(VLOOKUP(A105,【B职务】!A:C,3,0),0)</f>
        <v>86.9160377358491</v>
      </c>
      <c r="F105" s="5"/>
      <c r="G105" s="5"/>
      <c r="H105" s="6"/>
    </row>
    <row r="106" spans="1:8">
      <c r="A106" s="12" t="s">
        <v>225</v>
      </c>
      <c r="B106" s="12" t="s">
        <v>226</v>
      </c>
      <c r="C106" s="9">
        <f t="shared" si="1"/>
        <v>76.8052631578947</v>
      </c>
      <c r="D106" s="9">
        <f>IFERROR(VLOOKUP(A106,【A】!A:C,3,0),0)</f>
        <v>79.3815789473684</v>
      </c>
      <c r="E106" s="9">
        <f>IFERROR((VLOOKUP(A106,【B职务】!A:I,8,0)*3+VLOOKUP(A106,【B特殊】!A:I,8,0))/(3+VLOOKUP(A106,【B特殊】!A:I,9,0)),0)+IFERROR(VLOOKUP(A106,【B职务】!A:C,3,0),0)</f>
        <v>66.5</v>
      </c>
      <c r="F106" s="5"/>
      <c r="G106" s="5"/>
      <c r="H106" s="6"/>
    </row>
    <row r="107" spans="1:8">
      <c r="A107" s="12" t="s">
        <v>227</v>
      </c>
      <c r="B107" s="12" t="s">
        <v>228</v>
      </c>
      <c r="C107" s="9">
        <f t="shared" si="1"/>
        <v>79.2659263157894</v>
      </c>
      <c r="D107" s="9">
        <f>IFERROR(VLOOKUP(A107,【A】!A:C,3,0),0)</f>
        <v>78.2631578947368</v>
      </c>
      <c r="E107" s="9">
        <f>IFERROR((VLOOKUP(A107,【B职务】!A:I,8,0)*3+VLOOKUP(A107,【B特殊】!A:I,8,0))/(3+VLOOKUP(A107,【B特殊】!A:I,9,0)),0)+IFERROR(VLOOKUP(A107,【B职务】!A:C,3,0),0)</f>
        <v>83.277</v>
      </c>
      <c r="F107" s="5"/>
      <c r="G107" s="5"/>
      <c r="H107" s="6"/>
    </row>
    <row r="108" spans="1:8">
      <c r="A108" s="12" t="s">
        <v>229</v>
      </c>
      <c r="B108" s="12" t="s">
        <v>230</v>
      </c>
      <c r="C108" s="9">
        <f t="shared" si="1"/>
        <v>80.7063157894737</v>
      </c>
      <c r="D108" s="9">
        <f>IFERROR(VLOOKUP(A108,【A】!A:C,3,0),0)</f>
        <v>80.9078947368421</v>
      </c>
      <c r="E108" s="9">
        <f>IFERROR((VLOOKUP(A108,【B职务】!A:I,8,0)*3+VLOOKUP(A108,【B特殊】!A:I,8,0))/(3+VLOOKUP(A108,【B特殊】!A:I,9,0)),0)+IFERROR(VLOOKUP(A108,【B职务】!A:C,3,0),0)</f>
        <v>79.9</v>
      </c>
      <c r="F108" s="5"/>
      <c r="G108" s="5"/>
      <c r="H108" s="6"/>
    </row>
    <row r="109" spans="1:8">
      <c r="A109" s="12" t="s">
        <v>231</v>
      </c>
      <c r="B109" s="12" t="s">
        <v>232</v>
      </c>
      <c r="C109" s="9">
        <f t="shared" si="1"/>
        <v>74.1954887218045</v>
      </c>
      <c r="D109" s="9">
        <f>IFERROR(VLOOKUP(A109,【A】!A:C,3,0),0)</f>
        <v>76.3157894736842</v>
      </c>
      <c r="E109" s="9">
        <f>IFERROR((VLOOKUP(A109,【B职务】!A:I,8,0)*3+VLOOKUP(A109,【B特殊】!A:I,8,0))/(3+VLOOKUP(A109,【B特殊】!A:I,9,0)),0)+IFERROR(VLOOKUP(A109,【B职务】!A:C,3,0),0)</f>
        <v>65.7142857142857</v>
      </c>
      <c r="F109" s="5"/>
      <c r="G109" s="5"/>
      <c r="H109" s="6"/>
    </row>
    <row r="110" spans="1:8">
      <c r="A110" s="12" t="s">
        <v>233</v>
      </c>
      <c r="B110" s="12" t="s">
        <v>234</v>
      </c>
      <c r="C110" s="9">
        <f t="shared" si="1"/>
        <v>76.7298245614035</v>
      </c>
      <c r="D110" s="9">
        <f>IFERROR(VLOOKUP(A110,【A】!A:C,3,0),0)</f>
        <v>77.5789473684211</v>
      </c>
      <c r="E110" s="9">
        <f>IFERROR((VLOOKUP(A110,【B职务】!A:I,8,0)*3+VLOOKUP(A110,【B特殊】!A:I,8,0))/(3+VLOOKUP(A110,【B特殊】!A:I,9,0)),0)+IFERROR(VLOOKUP(A110,【B职务】!A:C,3,0),0)</f>
        <v>73.3333333333333</v>
      </c>
      <c r="F110" s="5"/>
      <c r="G110" s="5"/>
      <c r="H110" s="6"/>
    </row>
    <row r="111" spans="1:8">
      <c r="A111" s="12" t="s">
        <v>235</v>
      </c>
      <c r="B111" s="12" t="s">
        <v>236</v>
      </c>
      <c r="C111" s="9">
        <f t="shared" si="1"/>
        <v>71.1744360902256</v>
      </c>
      <c r="D111" s="9">
        <f>IFERROR(VLOOKUP(A111,【A】!A:C,3,0),0)</f>
        <v>72.5394736842105</v>
      </c>
      <c r="E111" s="9">
        <f>IFERROR((VLOOKUP(A111,【B职务】!A:I,8,0)*3+VLOOKUP(A111,【B特殊】!A:I,8,0))/(3+VLOOKUP(A111,【B特殊】!A:I,9,0)),0)+IFERROR(VLOOKUP(A111,【B职务】!A:C,3,0),0)</f>
        <v>65.7142857142857</v>
      </c>
      <c r="F111" s="5"/>
      <c r="G111" s="5"/>
      <c r="H111" s="6"/>
    </row>
    <row r="112" spans="1:8">
      <c r="A112" s="12" t="s">
        <v>237</v>
      </c>
      <c r="B112" s="12" t="s">
        <v>238</v>
      </c>
      <c r="C112" s="9">
        <f t="shared" si="1"/>
        <v>86.3803157894737</v>
      </c>
      <c r="D112" s="9">
        <f>IFERROR(VLOOKUP(A112,【A】!A:C,3,0),0)</f>
        <v>86.3026315789474</v>
      </c>
      <c r="E112" s="9">
        <f>IFERROR((VLOOKUP(A112,【B职务】!A:I,8,0)*3+VLOOKUP(A112,【B特殊】!A:I,8,0))/(3+VLOOKUP(A112,【B特殊】!A:I,9,0)),0)+IFERROR(VLOOKUP(A112,【B职务】!A:C,3,0),0)</f>
        <v>86.6910526315789</v>
      </c>
      <c r="F112" s="5"/>
      <c r="G112" s="5"/>
      <c r="H112" s="6"/>
    </row>
    <row r="113" spans="1:8">
      <c r="A113" s="12" t="s">
        <v>239</v>
      </c>
      <c r="B113" s="12" t="s">
        <v>240</v>
      </c>
      <c r="C113" s="9">
        <f t="shared" si="1"/>
        <v>82.7894736842106</v>
      </c>
      <c r="D113" s="9">
        <f>IFERROR(VLOOKUP(A113,【A】!A:C,3,0),0)</f>
        <v>85.9868421052632</v>
      </c>
      <c r="E113" s="9">
        <f>IFERROR((VLOOKUP(A113,【B职务】!A:I,8,0)*3+VLOOKUP(A113,【B特殊】!A:I,8,0))/(3+VLOOKUP(A113,【B特殊】!A:I,9,0)),0)+IFERROR(VLOOKUP(A113,【B职务】!A:C,3,0),0)</f>
        <v>70</v>
      </c>
      <c r="F113" s="5"/>
      <c r="G113" s="5"/>
      <c r="H113" s="6"/>
    </row>
    <row r="114" spans="1:8">
      <c r="A114" s="12" t="s">
        <v>241</v>
      </c>
      <c r="B114" s="12" t="s">
        <v>242</v>
      </c>
      <c r="C114" s="9">
        <f t="shared" si="1"/>
        <v>75.0245614035088</v>
      </c>
      <c r="D114" s="9">
        <f>IFERROR(VLOOKUP(A114,【A】!A:C,3,0),0)</f>
        <v>75.4473684210526</v>
      </c>
      <c r="E114" s="9">
        <f>IFERROR((VLOOKUP(A114,【B职务】!A:I,8,0)*3+VLOOKUP(A114,【B特殊】!A:I,8,0))/(3+VLOOKUP(A114,【B特殊】!A:I,9,0)),0)+IFERROR(VLOOKUP(A114,【B职务】!A:C,3,0),0)</f>
        <v>73.3333333333333</v>
      </c>
      <c r="F114" s="5"/>
      <c r="G114" s="5"/>
      <c r="H114" s="6"/>
    </row>
    <row r="115" spans="1:8">
      <c r="A115" s="12" t="s">
        <v>243</v>
      </c>
      <c r="B115" s="12" t="s">
        <v>244</v>
      </c>
      <c r="C115" s="9">
        <f t="shared" si="1"/>
        <v>76.5554467564259</v>
      </c>
      <c r="D115" s="9">
        <f>IFERROR(VLOOKUP(A115,【A】!A:C,3,0),0)</f>
        <v>77.6710526315789</v>
      </c>
      <c r="E115" s="9">
        <f>IFERROR((VLOOKUP(A115,【B职务】!A:I,8,0)*3+VLOOKUP(A115,【B特殊】!A:I,8,0))/(3+VLOOKUP(A115,【B特殊】!A:I,9,0)),0)+IFERROR(VLOOKUP(A115,【B职务】!A:C,3,0),0)</f>
        <v>72.093023255814</v>
      </c>
      <c r="F115" s="5"/>
      <c r="G115" s="5"/>
      <c r="H115" s="6"/>
    </row>
    <row r="116" spans="1:8">
      <c r="A116" s="12" t="s">
        <v>245</v>
      </c>
      <c r="B116" s="12" t="s">
        <v>246</v>
      </c>
      <c r="C116" s="9">
        <f t="shared" si="1"/>
        <v>76.0842105263158</v>
      </c>
      <c r="D116" s="9">
        <f>IFERROR(VLOOKUP(A116,【A】!A:C,3,0),0)</f>
        <v>80.1052631578947</v>
      </c>
      <c r="E116" s="9">
        <f>IFERROR((VLOOKUP(A116,【B职务】!A:I,8,0)*3+VLOOKUP(A116,【B特殊】!A:I,8,0))/(3+VLOOKUP(A116,【B特殊】!A:I,9,0)),0)+IFERROR(VLOOKUP(A116,【B职务】!A:C,3,0),0)</f>
        <v>60</v>
      </c>
      <c r="F116" s="5"/>
      <c r="G116" s="5"/>
      <c r="H116" s="6"/>
    </row>
    <row r="117" spans="1:8">
      <c r="A117" s="12" t="s">
        <v>247</v>
      </c>
      <c r="B117" s="12" t="s">
        <v>248</v>
      </c>
      <c r="C117" s="9">
        <f t="shared" si="1"/>
        <v>73.9308270676692</v>
      </c>
      <c r="D117" s="9">
        <f>IFERROR(VLOOKUP(A117,【A】!A:C,3,0),0)</f>
        <v>74.5921052631579</v>
      </c>
      <c r="E117" s="9">
        <f>IFERROR((VLOOKUP(A117,【B职务】!A:I,8,0)*3+VLOOKUP(A117,【B特殊】!A:I,8,0))/(3+VLOOKUP(A117,【B特殊】!A:I,9,0)),0)+IFERROR(VLOOKUP(A117,【B职务】!A:C,3,0),0)</f>
        <v>71.2857142857143</v>
      </c>
      <c r="F117" s="5"/>
      <c r="G117" s="5"/>
      <c r="H117" s="6"/>
    </row>
    <row r="118" spans="1:8">
      <c r="A118" s="12" t="s">
        <v>249</v>
      </c>
      <c r="B118" s="12" t="s">
        <v>250</v>
      </c>
      <c r="C118" s="9">
        <f t="shared" si="1"/>
        <v>70.9954887218045</v>
      </c>
      <c r="D118" s="9">
        <f>IFERROR(VLOOKUP(A118,【A】!A:C,3,0),0)</f>
        <v>72.3157894736842</v>
      </c>
      <c r="E118" s="9">
        <f>IFERROR((VLOOKUP(A118,【B职务】!A:I,8,0)*3+VLOOKUP(A118,【B特殊】!A:I,8,0))/(3+VLOOKUP(A118,【B特殊】!A:I,9,0)),0)+IFERROR(VLOOKUP(A118,【B职务】!A:C,3,0),0)</f>
        <v>65.7142857142857</v>
      </c>
      <c r="F118" s="5"/>
      <c r="G118" s="5"/>
      <c r="H118" s="6"/>
    </row>
    <row r="119" spans="1:8">
      <c r="A119" s="12" t="s">
        <v>251</v>
      </c>
      <c r="B119" s="12" t="s">
        <v>252</v>
      </c>
      <c r="C119" s="9">
        <f t="shared" si="1"/>
        <v>85.556405163853</v>
      </c>
      <c r="D119" s="9">
        <f>IFERROR(VLOOKUP(A119,【A】!A:C,3,0),0)</f>
        <v>84.3157894736842</v>
      </c>
      <c r="E119" s="9">
        <f>IFERROR((VLOOKUP(A119,【B职务】!A:I,8,0)*3+VLOOKUP(A119,【B特殊】!A:I,8,0))/(3+VLOOKUP(A119,【B特殊】!A:I,9,0)),0)+IFERROR(VLOOKUP(A119,【B职务】!A:C,3,0),0)</f>
        <v>90.5188679245283</v>
      </c>
      <c r="F119" s="5"/>
      <c r="G119" s="5"/>
      <c r="H119" s="6"/>
    </row>
    <row r="120" spans="1:8">
      <c r="A120" s="12" t="s">
        <v>253</v>
      </c>
      <c r="B120" s="12" t="s">
        <v>254</v>
      </c>
      <c r="C120" s="9">
        <f t="shared" si="1"/>
        <v>69.2947368421053</v>
      </c>
      <c r="D120" s="9">
        <f>IFERROR(VLOOKUP(A120,【A】!A:C,3,0),0)</f>
        <v>71.6184210526316</v>
      </c>
      <c r="E120" s="9">
        <f>IFERROR((VLOOKUP(A120,【B职务】!A:I,8,0)*3+VLOOKUP(A120,【B特殊】!A:I,8,0))/(3+VLOOKUP(A120,【B特殊】!A:I,9,0)),0)+IFERROR(VLOOKUP(A120,【B职务】!A:C,3,0),0)</f>
        <v>60</v>
      </c>
      <c r="F120" s="5"/>
      <c r="G120" s="5"/>
      <c r="H120" s="6"/>
    </row>
    <row r="121" spans="1:8">
      <c r="A121" s="12" t="s">
        <v>255</v>
      </c>
      <c r="B121" s="12" t="s">
        <v>256</v>
      </c>
      <c r="C121" s="9">
        <f t="shared" si="1"/>
        <v>74.760947368421</v>
      </c>
      <c r="D121" s="9">
        <f>IFERROR(VLOOKUP(A121,【A】!A:C,3,0),0)</f>
        <v>74.2236842105263</v>
      </c>
      <c r="E121" s="9">
        <f>IFERROR((VLOOKUP(A121,【B职务】!A:I,8,0)*3+VLOOKUP(A121,【B特殊】!A:I,8,0))/(3+VLOOKUP(A121,【B特殊】!A:I,9,0)),0)+IFERROR(VLOOKUP(A121,【B职务】!A:C,3,0),0)</f>
        <v>76.91</v>
      </c>
      <c r="F121" s="5"/>
      <c r="G121" s="5"/>
      <c r="H121" s="6"/>
    </row>
    <row r="122" spans="1:8">
      <c r="A122" s="12" t="s">
        <v>257</v>
      </c>
      <c r="B122" s="12" t="s">
        <v>258</v>
      </c>
      <c r="C122" s="9">
        <f t="shared" si="1"/>
        <v>82.5631578947369</v>
      </c>
      <c r="D122" s="9">
        <f>IFERROR(VLOOKUP(A122,【A】!A:C,3,0),0)</f>
        <v>86.5789473684211</v>
      </c>
      <c r="E122" s="9">
        <f>IFERROR((VLOOKUP(A122,【B职务】!A:I,8,0)*3+VLOOKUP(A122,【B特殊】!A:I,8,0))/(3+VLOOKUP(A122,【B特殊】!A:I,9,0)),0)+IFERROR(VLOOKUP(A122,【B职务】!A:C,3,0),0)</f>
        <v>66.5</v>
      </c>
      <c r="F122" s="5"/>
      <c r="G122" s="5"/>
      <c r="H122" s="6"/>
    </row>
    <row r="123" spans="1:8">
      <c r="A123" s="12" t="s">
        <v>259</v>
      </c>
      <c r="B123" s="12" t="s">
        <v>260</v>
      </c>
      <c r="C123" s="9">
        <f t="shared" si="1"/>
        <v>76.9631578947369</v>
      </c>
      <c r="D123" s="9">
        <f>IFERROR(VLOOKUP(A123,【A】!A:C,3,0),0)</f>
        <v>79.5789473684211</v>
      </c>
      <c r="E123" s="9">
        <f>IFERROR((VLOOKUP(A123,【B职务】!A:I,8,0)*3+VLOOKUP(A123,【B特殊】!A:I,8,0))/(3+VLOOKUP(A123,【B特殊】!A:I,9,0)),0)+IFERROR(VLOOKUP(A123,【B职务】!A:C,3,0),0)</f>
        <v>66.5</v>
      </c>
      <c r="F123" s="5"/>
      <c r="G123" s="5"/>
      <c r="H123" s="6"/>
    </row>
    <row r="124" spans="1:8">
      <c r="A124" s="12" t="s">
        <v>261</v>
      </c>
      <c r="B124" s="12" t="s">
        <v>262</v>
      </c>
      <c r="C124" s="9">
        <f t="shared" si="1"/>
        <v>79.4631578947369</v>
      </c>
      <c r="D124" s="9">
        <f>IFERROR(VLOOKUP(A124,【A】!A:C,3,0),0)</f>
        <v>81.8289473684211</v>
      </c>
      <c r="E124" s="9">
        <f>IFERROR((VLOOKUP(A124,【B职务】!A:I,8,0)*3+VLOOKUP(A124,【B特殊】!A:I,8,0))/(3+VLOOKUP(A124,【B特殊】!A:I,9,0)),0)+IFERROR(VLOOKUP(A124,【B职务】!A:C,3,0),0)</f>
        <v>70</v>
      </c>
      <c r="F124" s="5"/>
      <c r="G124" s="5"/>
      <c r="H124" s="6"/>
    </row>
    <row r="125" spans="1:8">
      <c r="A125" s="12" t="s">
        <v>263</v>
      </c>
      <c r="B125" s="12" t="s">
        <v>264</v>
      </c>
      <c r="C125" s="9">
        <f t="shared" si="1"/>
        <v>77.9112781954887</v>
      </c>
      <c r="D125" s="9">
        <f>IFERROR(VLOOKUP(A125,【A】!A:C,3,0),0)</f>
        <v>80.9605263157895</v>
      </c>
      <c r="E125" s="9">
        <f>IFERROR((VLOOKUP(A125,【B职务】!A:I,8,0)*3+VLOOKUP(A125,【B特殊】!A:I,8,0))/(3+VLOOKUP(A125,【B特殊】!A:I,9,0)),0)+IFERROR(VLOOKUP(A125,【B职务】!A:C,3,0),0)</f>
        <v>65.7142857142857</v>
      </c>
      <c r="F125" s="5"/>
      <c r="G125" s="5"/>
      <c r="H125" s="6"/>
    </row>
    <row r="126" spans="1:8">
      <c r="A126" s="12" t="s">
        <v>265</v>
      </c>
      <c r="B126" s="12" t="s">
        <v>266</v>
      </c>
      <c r="C126" s="9">
        <f t="shared" si="1"/>
        <v>87.1027776584318</v>
      </c>
      <c r="D126" s="9">
        <f>IFERROR(VLOOKUP(A126,【A】!A:C,3,0),0)</f>
        <v>85.8684210526316</v>
      </c>
      <c r="E126" s="9">
        <f>IFERROR((VLOOKUP(A126,【B职务】!A:I,8,0)*3+VLOOKUP(A126,【B特殊】!A:I,8,0))/(3+VLOOKUP(A126,【B特殊】!A:I,9,0)),0)+IFERROR(VLOOKUP(A126,【B职务】!A:C,3,0),0)</f>
        <v>92.0402040816326</v>
      </c>
      <c r="F126" s="5"/>
      <c r="G126" s="5"/>
      <c r="H126" s="6"/>
    </row>
    <row r="127" spans="1:8">
      <c r="A127" s="12" t="s">
        <v>267</v>
      </c>
      <c r="B127" s="12" t="s">
        <v>268</v>
      </c>
      <c r="C127" s="9">
        <f t="shared" si="1"/>
        <v>78.9377990430622</v>
      </c>
      <c r="D127" s="9">
        <f>IFERROR(VLOOKUP(A127,【A】!A:C,3,0),0)</f>
        <v>82.7631578947368</v>
      </c>
      <c r="E127" s="9">
        <f>IFERROR((VLOOKUP(A127,【B职务】!A:I,8,0)*3+VLOOKUP(A127,【B特殊】!A:I,8,0))/(3+VLOOKUP(A127,【B特殊】!A:I,9,0)),0)+IFERROR(VLOOKUP(A127,【B职务】!A:C,3,0),0)</f>
        <v>63.6363636363636</v>
      </c>
      <c r="F127" s="5"/>
      <c r="G127" s="5"/>
      <c r="H127" s="6"/>
    </row>
    <row r="128" spans="1:8">
      <c r="A128" s="12" t="s">
        <v>269</v>
      </c>
      <c r="B128" s="12" t="s">
        <v>270</v>
      </c>
      <c r="C128" s="9">
        <f t="shared" si="1"/>
        <v>82.9837320574163</v>
      </c>
      <c r="D128" s="9">
        <f>IFERROR(VLOOKUP(A128,【A】!A:C,3,0),0)</f>
        <v>84.1842105263158</v>
      </c>
      <c r="E128" s="9">
        <f>IFERROR((VLOOKUP(A128,【B职务】!A:I,8,0)*3+VLOOKUP(A128,【B特殊】!A:I,8,0))/(3+VLOOKUP(A128,【B特殊】!A:I,9,0)),0)+IFERROR(VLOOKUP(A128,【B职务】!A:C,3,0),0)</f>
        <v>78.1818181818182</v>
      </c>
      <c r="F128" s="5"/>
      <c r="G128" s="5"/>
      <c r="H128" s="6"/>
    </row>
    <row r="129" spans="1:8">
      <c r="A129" s="12" t="s">
        <v>271</v>
      </c>
      <c r="B129" s="12" t="s">
        <v>272</v>
      </c>
      <c r="C129" s="9">
        <f t="shared" si="1"/>
        <v>81.2676691729323</v>
      </c>
      <c r="D129" s="9">
        <f>IFERROR(VLOOKUP(A129,【A】!A:C,3,0),0)</f>
        <v>83.7631578947368</v>
      </c>
      <c r="E129" s="9">
        <f>IFERROR((VLOOKUP(A129,【B职务】!A:I,8,0)*3+VLOOKUP(A129,【B特殊】!A:I,8,0))/(3+VLOOKUP(A129,【B特殊】!A:I,9,0)),0)+IFERROR(VLOOKUP(A129,【B职务】!A:C,3,0),0)</f>
        <v>71.2857142857143</v>
      </c>
      <c r="F129" s="5"/>
      <c r="G129" s="5"/>
      <c r="H129" s="6"/>
    </row>
    <row r="130" spans="1:8">
      <c r="A130" s="12" t="s">
        <v>273</v>
      </c>
      <c r="B130" s="12" t="s">
        <v>274</v>
      </c>
      <c r="C130" s="9">
        <f t="shared" si="1"/>
        <v>80.678947368421</v>
      </c>
      <c r="D130" s="9">
        <f>IFERROR(VLOOKUP(A130,【A】!A:C,3,0),0)</f>
        <v>84.2236842105263</v>
      </c>
      <c r="E130" s="9">
        <f>IFERROR((VLOOKUP(A130,【B职务】!A:I,8,0)*3+VLOOKUP(A130,【B特殊】!A:I,8,0))/(3+VLOOKUP(A130,【B特殊】!A:I,9,0)),0)+IFERROR(VLOOKUP(A130,【B职务】!A:C,3,0),0)</f>
        <v>66.5</v>
      </c>
      <c r="F130" s="5"/>
      <c r="G130" s="5"/>
      <c r="H130" s="6"/>
    </row>
    <row r="131" spans="1:8">
      <c r="A131" s="12" t="s">
        <v>275</v>
      </c>
      <c r="B131" s="12" t="s">
        <v>276</v>
      </c>
      <c r="C131" s="9">
        <f t="shared" si="1"/>
        <v>81.7750090744101</v>
      </c>
      <c r="D131" s="9">
        <f>IFERROR(VLOOKUP(A131,【A】!A:C,3,0),0)</f>
        <v>78.5131578947368</v>
      </c>
      <c r="E131" s="9">
        <f>IFERROR((VLOOKUP(A131,【B职务】!A:I,8,0)*3+VLOOKUP(A131,【B特殊】!A:I,8,0))/(3+VLOOKUP(A131,【B特殊】!A:I,9,0)),0)+IFERROR(VLOOKUP(A131,【B职务】!A:C,3,0),0)</f>
        <v>94.8224137931035</v>
      </c>
      <c r="F131" s="5"/>
      <c r="G131" s="5"/>
      <c r="H131" s="6"/>
    </row>
    <row r="132" spans="1:8">
      <c r="A132" s="12" t="s">
        <v>277</v>
      </c>
      <c r="B132" s="12" t="s">
        <v>278</v>
      </c>
      <c r="C132" s="9">
        <f t="shared" ref="C132:C195" si="2">IFERROR(SUM(D132*0.8+E132*0.2),0)</f>
        <v>68.2736842105263</v>
      </c>
      <c r="D132" s="9">
        <f>IFERROR(VLOOKUP(A132,【A】!A:C,3,0),0)</f>
        <v>70.3421052631579</v>
      </c>
      <c r="E132" s="9">
        <f>IFERROR((VLOOKUP(A132,【B职务】!A:I,8,0)*3+VLOOKUP(A132,【B特殊】!A:I,8,0))/(3+VLOOKUP(A132,【B特殊】!A:I,9,0)),0)+IFERROR(VLOOKUP(A132,【B职务】!A:C,3,0),0)</f>
        <v>60</v>
      </c>
      <c r="F132" s="5"/>
      <c r="G132" s="5"/>
      <c r="H132" s="6"/>
    </row>
    <row r="133" spans="1:8">
      <c r="A133" s="12" t="s">
        <v>279</v>
      </c>
      <c r="B133" s="12" t="s">
        <v>280</v>
      </c>
      <c r="C133" s="9">
        <f t="shared" si="2"/>
        <v>85.4245614035088</v>
      </c>
      <c r="D133" s="9">
        <f>IFERROR(VLOOKUP(A133,【A】!A:C,3,0),0)</f>
        <v>88.4473684210526</v>
      </c>
      <c r="E133" s="9">
        <f>IFERROR((VLOOKUP(A133,【B职务】!A:I,8,0)*3+VLOOKUP(A133,【B特殊】!A:I,8,0))/(3+VLOOKUP(A133,【B特殊】!A:I,9,0)),0)+IFERROR(VLOOKUP(A133,【B职务】!A:C,3,0),0)</f>
        <v>73.3333333333333</v>
      </c>
      <c r="F133" s="5"/>
      <c r="G133" s="5"/>
      <c r="H133" s="6"/>
    </row>
    <row r="134" spans="1:8">
      <c r="A134" s="12" t="s">
        <v>281</v>
      </c>
      <c r="B134" s="12" t="s">
        <v>282</v>
      </c>
      <c r="C134" s="9">
        <f t="shared" si="2"/>
        <v>75.178947368421</v>
      </c>
      <c r="D134" s="9">
        <f>IFERROR(VLOOKUP(A134,【A】!A:C,3,0),0)</f>
        <v>78.9736842105263</v>
      </c>
      <c r="E134" s="9">
        <f>IFERROR((VLOOKUP(A134,【B职务】!A:I,8,0)*3+VLOOKUP(A134,【B特殊】!A:I,8,0))/(3+VLOOKUP(A134,【B特殊】!A:I,9,0)),0)+IFERROR(VLOOKUP(A134,【B职务】!A:C,3,0),0)</f>
        <v>60</v>
      </c>
      <c r="F134" s="5"/>
      <c r="G134" s="5"/>
      <c r="H134" s="6"/>
    </row>
    <row r="135" spans="1:8">
      <c r="A135" s="12" t="s">
        <v>283</v>
      </c>
      <c r="B135" s="12" t="s">
        <v>284</v>
      </c>
      <c r="C135" s="9">
        <f t="shared" si="2"/>
        <v>79.2375939849624</v>
      </c>
      <c r="D135" s="9">
        <f>IFERROR(VLOOKUP(A135,【A】!A:C,3,0),0)</f>
        <v>82.6184210526316</v>
      </c>
      <c r="E135" s="9">
        <f>IFERROR((VLOOKUP(A135,【B职务】!A:I,8,0)*3+VLOOKUP(A135,【B特殊】!A:I,8,0))/(3+VLOOKUP(A135,【B特殊】!A:I,9,0)),0)+IFERROR(VLOOKUP(A135,【B职务】!A:C,3,0),0)</f>
        <v>65.7142857142857</v>
      </c>
      <c r="F135" s="5"/>
      <c r="G135" s="5"/>
      <c r="H135" s="6"/>
    </row>
    <row r="136" spans="1:8">
      <c r="A136" s="12" t="s">
        <v>285</v>
      </c>
      <c r="B136" s="12" t="s">
        <v>286</v>
      </c>
      <c r="C136" s="9">
        <f t="shared" si="2"/>
        <v>82.3907081339713</v>
      </c>
      <c r="D136" s="9">
        <f>IFERROR(VLOOKUP(A136,【A】!A:C,3,0),0)</f>
        <v>79.7631578947368</v>
      </c>
      <c r="E136" s="9">
        <f>IFERROR((VLOOKUP(A136,【B职务】!A:I,8,0)*3+VLOOKUP(A136,【B特殊】!A:I,8,0))/(3+VLOOKUP(A136,【B特殊】!A:I,9,0)),0)+IFERROR(VLOOKUP(A136,【B职务】!A:C,3,0),0)</f>
        <v>92.9009090909091</v>
      </c>
      <c r="F136" s="5"/>
      <c r="G136" s="5"/>
      <c r="H136" s="6"/>
    </row>
    <row r="137" spans="1:8">
      <c r="A137" s="12" t="s">
        <v>287</v>
      </c>
      <c r="B137" s="12" t="s">
        <v>288</v>
      </c>
      <c r="C137" s="9">
        <f t="shared" si="2"/>
        <v>68.9052631578947</v>
      </c>
      <c r="D137" s="9">
        <f>IFERROR(VLOOKUP(A137,【A】!A:C,3,0),0)</f>
        <v>71.1315789473684</v>
      </c>
      <c r="E137" s="9">
        <f>IFERROR((VLOOKUP(A137,【B职务】!A:I,8,0)*3+VLOOKUP(A137,【B特殊】!A:I,8,0))/(3+VLOOKUP(A137,【B特殊】!A:I,9,0)),0)+IFERROR(VLOOKUP(A137,【B职务】!A:C,3,0),0)</f>
        <v>60</v>
      </c>
      <c r="F137" s="5"/>
      <c r="G137" s="5"/>
      <c r="H137" s="6"/>
    </row>
    <row r="138" spans="1:8">
      <c r="A138" s="12" t="s">
        <v>289</v>
      </c>
      <c r="B138" s="12" t="s">
        <v>290</v>
      </c>
      <c r="C138" s="9">
        <f t="shared" si="2"/>
        <v>72.4631578947369</v>
      </c>
      <c r="D138" s="9">
        <f>IFERROR(VLOOKUP(A138,【A】!A:C,3,0),0)</f>
        <v>75.5789473684211</v>
      </c>
      <c r="E138" s="9">
        <f>IFERROR((VLOOKUP(A138,【B职务】!A:I,8,0)*3+VLOOKUP(A138,【B特殊】!A:I,8,0))/(3+VLOOKUP(A138,【B特殊】!A:I,9,0)),0)+IFERROR(VLOOKUP(A138,【B职务】!A:C,3,0),0)</f>
        <v>60</v>
      </c>
      <c r="F138" s="5"/>
      <c r="G138" s="5"/>
      <c r="H138" s="6"/>
    </row>
    <row r="139" spans="1:8">
      <c r="A139" s="12" t="s">
        <v>291</v>
      </c>
      <c r="B139" s="12" t="s">
        <v>292</v>
      </c>
      <c r="C139" s="9">
        <f t="shared" si="2"/>
        <v>75.3263157894737</v>
      </c>
      <c r="D139" s="9">
        <f>IFERROR(VLOOKUP(A139,【A】!A:C,3,0),0)</f>
        <v>79.1578947368421</v>
      </c>
      <c r="E139" s="9">
        <f>IFERROR((VLOOKUP(A139,【B职务】!A:I,8,0)*3+VLOOKUP(A139,【B特殊】!A:I,8,0))/(3+VLOOKUP(A139,【B特殊】!A:I,9,0)),0)+IFERROR(VLOOKUP(A139,【B职务】!A:C,3,0),0)</f>
        <v>60</v>
      </c>
      <c r="F139" s="5"/>
      <c r="G139" s="5"/>
      <c r="H139" s="6"/>
    </row>
    <row r="140" spans="1:8">
      <c r="A140" s="12" t="s">
        <v>293</v>
      </c>
      <c r="B140" s="12" t="s">
        <v>294</v>
      </c>
      <c r="C140" s="9">
        <f t="shared" si="2"/>
        <v>75.9052631578947</v>
      </c>
      <c r="D140" s="9">
        <f>IFERROR(VLOOKUP(A140,【A】!A:C,3,0),0)</f>
        <v>79.8815789473684</v>
      </c>
      <c r="E140" s="9">
        <f>IFERROR((VLOOKUP(A140,【B职务】!A:I,8,0)*3+VLOOKUP(A140,【B特殊】!A:I,8,0))/(3+VLOOKUP(A140,【B特殊】!A:I,9,0)),0)+IFERROR(VLOOKUP(A140,【B职务】!A:C,3,0),0)</f>
        <v>60</v>
      </c>
      <c r="F140" s="5"/>
      <c r="G140" s="5"/>
      <c r="H140" s="6"/>
    </row>
    <row r="141" spans="1:8">
      <c r="A141" s="12" t="s">
        <v>295</v>
      </c>
      <c r="B141" s="12" t="s">
        <v>296</v>
      </c>
      <c r="C141" s="9">
        <f t="shared" si="2"/>
        <v>71.1578947368421</v>
      </c>
      <c r="D141" s="9">
        <f>IFERROR(VLOOKUP(A141,【A】!A:C,3,0),0)</f>
        <v>73.9473684210526</v>
      </c>
      <c r="E141" s="9">
        <f>IFERROR((VLOOKUP(A141,【B职务】!A:I,8,0)*3+VLOOKUP(A141,【B特殊】!A:I,8,0))/(3+VLOOKUP(A141,【B特殊】!A:I,9,0)),0)+IFERROR(VLOOKUP(A141,【B职务】!A:C,3,0),0)</f>
        <v>60</v>
      </c>
      <c r="F141" s="5"/>
      <c r="G141" s="5"/>
      <c r="H141" s="6"/>
    </row>
    <row r="142" spans="1:8">
      <c r="A142" s="12" t="s">
        <v>297</v>
      </c>
      <c r="B142" s="12" t="s">
        <v>298</v>
      </c>
      <c r="C142" s="9">
        <f t="shared" si="2"/>
        <v>82.584072368421</v>
      </c>
      <c r="D142" s="9">
        <f>IFERROR(VLOOKUP(A142,【A】!A:C,3,0),0)</f>
        <v>81.7236842105263</v>
      </c>
      <c r="E142" s="9">
        <f>IFERROR((VLOOKUP(A142,【B职务】!A:I,8,0)*3+VLOOKUP(A142,【B特殊】!A:I,8,0))/(3+VLOOKUP(A142,【B特殊】!A:I,9,0)),0)+IFERROR(VLOOKUP(A142,【B职务】!A:C,3,0),0)</f>
        <v>86.025625</v>
      </c>
      <c r="F142" s="5"/>
      <c r="G142" s="5"/>
      <c r="H142" s="6"/>
    </row>
    <row r="143" spans="1:8">
      <c r="A143" s="12" t="s">
        <v>299</v>
      </c>
      <c r="B143" s="12" t="s">
        <v>300</v>
      </c>
      <c r="C143" s="9">
        <f t="shared" si="2"/>
        <v>71.3684210526316</v>
      </c>
      <c r="D143" s="9">
        <f>IFERROR(VLOOKUP(A143,【A】!A:C,3,0),0)</f>
        <v>74.2105263157895</v>
      </c>
      <c r="E143" s="9">
        <f>IFERROR((VLOOKUP(A143,【B职务】!A:I,8,0)*3+VLOOKUP(A143,【B特殊】!A:I,8,0))/(3+VLOOKUP(A143,【B特殊】!A:I,9,0)),0)+IFERROR(VLOOKUP(A143,【B职务】!A:C,3,0),0)</f>
        <v>60</v>
      </c>
      <c r="F143" s="5"/>
      <c r="G143" s="5"/>
      <c r="H143" s="6"/>
    </row>
  </sheetData>
  <autoFilter ref="A2:H143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301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少时寥寥</cp:lastModifiedBy>
  <dcterms:created xsi:type="dcterms:W3CDTF">2018-03-22T08:16:00Z</dcterms:created>
  <dcterms:modified xsi:type="dcterms:W3CDTF">2020-10-09T01:07:25Z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